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C:\Users\v2504ws\Desktop\"/>
    </mc:Choice>
  </mc:AlternateContent>
  <xr:revisionPtr revIDLastSave="0" documentId="8_{BA940FB7-CD22-44EF-A812-D3BD492C74C8}" xr6:coauthVersionLast="47" xr6:coauthVersionMax="47" xr10:uidLastSave="{00000000-0000-0000-0000-000000000000}"/>
  <bookViews>
    <workbookView xWindow="-108" yWindow="-108" windowWidth="23256" windowHeight="13896" activeTab="3" xr2:uid="{00000000-000D-0000-FFFF-FFFF00000000}"/>
  </bookViews>
  <sheets>
    <sheet name="Preisbl. Transporte" sheetId="1" r:id="rId1"/>
    <sheet name="Preisbl. BeseitigungVerwertung" sheetId="2" r:id="rId2"/>
    <sheet name="Preisbl. Sonstiges" sheetId="3" r:id="rId3"/>
    <sheet name="Zusammenfassung Preise"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5" i="3" l="1"/>
  <c r="F12" i="3"/>
  <c r="E26" i="3"/>
  <c r="F15" i="3"/>
  <c r="F14" i="3"/>
  <c r="F13" i="3"/>
  <c r="F11" i="3"/>
  <c r="F10" i="3"/>
  <c r="F9" i="3"/>
  <c r="F8" i="3"/>
  <c r="F7" i="3"/>
  <c r="F6" i="3"/>
  <c r="F5" i="3"/>
  <c r="F4" i="3"/>
  <c r="F26" i="3" l="1"/>
  <c r="D17" i="1"/>
  <c r="E5" i="1"/>
  <c r="E20" i="2" l="1"/>
  <c r="F19" i="2" l="1"/>
  <c r="F22" i="3" l="1"/>
  <c r="F19" i="3"/>
  <c r="F18" i="3"/>
  <c r="F5" i="2"/>
  <c r="F6" i="2"/>
  <c r="F7" i="2"/>
  <c r="F8" i="2"/>
  <c r="F9" i="2"/>
  <c r="F10" i="2"/>
  <c r="F11" i="2"/>
  <c r="F12" i="2"/>
  <c r="F13" i="2"/>
  <c r="F14" i="2"/>
  <c r="F15" i="2"/>
  <c r="F16" i="2"/>
  <c r="F17" i="2"/>
  <c r="F18" i="2"/>
  <c r="F4" i="2"/>
  <c r="E9" i="1"/>
  <c r="F20" i="2" l="1"/>
  <c r="E27" i="3"/>
  <c r="E28" i="3" s="1"/>
  <c r="E21" i="2"/>
  <c r="E22" i="2" s="1"/>
  <c r="D18" i="1"/>
  <c r="D19" i="1" s="1"/>
  <c r="F27" i="3" l="1"/>
  <c r="F28" i="3" s="1"/>
  <c r="G7" i="4" s="1"/>
  <c r="E7" i="4"/>
  <c r="F21" i="2"/>
  <c r="F22" i="2" s="1"/>
  <c r="G6" i="4" s="1"/>
  <c r="E6" i="4"/>
  <c r="E8" i="1"/>
  <c r="E10" i="1"/>
  <c r="E11" i="1"/>
  <c r="E12" i="1"/>
  <c r="E13" i="1"/>
  <c r="E14" i="1"/>
  <c r="E15" i="1"/>
  <c r="E16" i="1"/>
  <c r="E7" i="1"/>
  <c r="E6" i="1"/>
  <c r="E17" i="1" l="1"/>
  <c r="E5" i="4"/>
  <c r="E18" i="1" l="1"/>
  <c r="E19" i="1" s="1"/>
  <c r="G5" i="4" s="1"/>
  <c r="G8" i="4" s="1"/>
  <c r="G9" i="4" s="1"/>
  <c r="E8" i="4"/>
  <c r="E9" i="4" s="1"/>
</calcChain>
</file>

<file path=xl/sharedStrings.xml><?xml version="1.0" encoding="utf-8"?>
<sst xmlns="http://schemas.openxmlformats.org/spreadsheetml/2006/main" count="149" uniqueCount="112">
  <si>
    <t>Pos.</t>
  </si>
  <si>
    <t>Leistung</t>
  </si>
  <si>
    <t>Transport eines 6 (7) m³ Absetzcontainers inkl. Anfahrt</t>
  </si>
  <si>
    <t>Transport eines 10 m³ Absetzcontainers inkl. Anfahrt</t>
  </si>
  <si>
    <t>Transport eines 7 m³ Abrollcontainers inkl. Anfahrt</t>
  </si>
  <si>
    <t>Transport eines 6 (7) m³ Absetzcontainer mit Deckel inkl. Anfahrt</t>
  </si>
  <si>
    <t>Transport eines 10 m³ Absetzcontainers mit Deckel inkl. Anfahrt</t>
  </si>
  <si>
    <t>Transport eines 20 (18) m³ Abrollcontainers inkl. Anfahrt</t>
  </si>
  <si>
    <t>Transport eines 30 (36/40) m³ Abrollcontainers inkl. Anfahrt</t>
  </si>
  <si>
    <t>Transport eines 30 (36/40) m³ Abrollcontainers mit Deckel inkl. Anfahrt</t>
  </si>
  <si>
    <t>Transport eines 10 m³ Abrollcontainers inkl. Anfahrt</t>
  </si>
  <si>
    <t>Anzahl Transporte pro Jahr*</t>
  </si>
  <si>
    <t>Beseitigung/Verwertung</t>
  </si>
  <si>
    <t>AVV-Schlüssel</t>
  </si>
  <si>
    <t>Verpackungen aus Glas (Behälterglas)</t>
  </si>
  <si>
    <t>Gemische aus Beton, Ziegeln, Fliesen und Keramik mit Ausnahme derjenigen, die unter 17 01 06 fallen</t>
  </si>
  <si>
    <t>Altholzgemisch A I bis A III</t>
  </si>
  <si>
    <t>Altholz A IV</t>
  </si>
  <si>
    <t>Glas (Flachglas)</t>
  </si>
  <si>
    <t>Kohlenteerhaltige Bitumengemische</t>
  </si>
  <si>
    <t>Bitumengemische</t>
  </si>
  <si>
    <t>anderes Dämmmaterial, das aus gefährlichen Stoffen besteht oder solche Stoffe enthält </t>
  </si>
  <si>
    <t>Baustoffe auf Gipsbasis mit Ausnahme derjenigen, die unter 17 08 01 fallen</t>
  </si>
  <si>
    <t>gemischte Bau- und Abbruchabfälle mit Ausnahme derjenigen, die unter 17 09 01, 17 09 02 und 17 09 03 fallen</t>
  </si>
  <si>
    <t>biologisch abbaubare Abfälle</t>
  </si>
  <si>
    <t>gemischte Siedlungsabfälle</t>
  </si>
  <si>
    <t>Asbesthaltige Baustoffe</t>
  </si>
  <si>
    <t>15 01 07</t>
  </si>
  <si>
    <t>17 01 07</t>
  </si>
  <si>
    <t>17 02 01</t>
  </si>
  <si>
    <t>17 02 04*</t>
  </si>
  <si>
    <t>17 02 02</t>
  </si>
  <si>
    <t>17 03 01*</t>
  </si>
  <si>
    <t>17 03 02</t>
  </si>
  <si>
    <t>17 05 04</t>
  </si>
  <si>
    <t>17 06 03*</t>
  </si>
  <si>
    <t>17 06 05*</t>
  </si>
  <si>
    <t>17 08 02</t>
  </si>
  <si>
    <t>17 09 04</t>
  </si>
  <si>
    <t>20 02 01</t>
  </si>
  <si>
    <t>20 03 01</t>
  </si>
  <si>
    <t>Miete für die Behältertypen</t>
  </si>
  <si>
    <t>6 oder 7 m³ Absetzcontainer</t>
  </si>
  <si>
    <t>10 m³ Abrollcontainer</t>
  </si>
  <si>
    <t>20 m³ Abrollcontainer</t>
  </si>
  <si>
    <t>30 m³ Abrollcontainer</t>
  </si>
  <si>
    <t>Umstellung von Container</t>
  </si>
  <si>
    <t>Umstellung erfolgt ohne Containeranlieferung bzw. -abholung</t>
  </si>
  <si>
    <t>Wartezeiten</t>
  </si>
  <si>
    <t>**) geschätzte (unverbindliche) Jahresmengen zur Ermittlung des Gesamtangebotsvergleichpreises. 
Eine Abnahmeverpflichtung des Auftraggebers über die angegebenen Mengen besteht nicht.
(alle Preise ohne Mwst.)</t>
  </si>
  <si>
    <t>*) geschätzte (unverbindliche) Jahresanzahl zur Ermittlung des Gesamtangebotsvergleichpreises. 
Eine Abnahmeverpflichtung des Auftraggebers über die angegebenen Anzahlen besteht nicht.
(alle Preise ohne Mwst.)</t>
  </si>
  <si>
    <t>Anzahl pro Jahr***</t>
  </si>
  <si>
    <t>Anzahl in Minuten pro Jahr***</t>
  </si>
  <si>
    <t>***) geschätzte (unverbindliche) Jahresanzahlen zur Ermittlung des Gesamtangebotsvergleichpreises. Eine Abnahmeverpflichtung des Auftraggebers über die angegebenen Anzahlen besteht nicht. (alle Preise ohne Mwst.)</t>
  </si>
  <si>
    <t>Umstellung erfolgt im Zuge einer Containeranlieferung bzw. -abholung</t>
  </si>
  <si>
    <t>10 m³ Absetzcontainer</t>
  </si>
  <si>
    <t>17 03 03*</t>
  </si>
  <si>
    <t>Kohlenteer und teerhaltige Produkte</t>
  </si>
  <si>
    <t>Gesamtpreis pro Jahr 
Netto in EUR</t>
  </si>
  <si>
    <t xml:space="preserve">Preis pro Transport 
Netto in EUR </t>
  </si>
  <si>
    <t>Zwischensumme Tansportleistungen Netto in EUR</t>
  </si>
  <si>
    <t>Gesetzliche Umsatzsteuer (19 %)</t>
  </si>
  <si>
    <t xml:space="preserve">Zwischensumme Tansportleistungen Brutto in EUR </t>
  </si>
  <si>
    <r>
      <rPr>
        <b/>
        <sz val="10"/>
        <color theme="1"/>
        <rFont val="Arial"/>
        <family val="2"/>
      </rPr>
      <t xml:space="preserve">Ausfüllhinweis: </t>
    </r>
    <r>
      <rPr>
        <sz val="10"/>
        <color theme="1"/>
        <rFont val="Arial"/>
        <family val="2"/>
      </rPr>
      <t xml:space="preserve">Auszufüllen sind </t>
    </r>
    <r>
      <rPr>
        <b/>
        <sz val="10"/>
        <color theme="1"/>
        <rFont val="Arial"/>
        <family val="2"/>
      </rPr>
      <t>ALLE GELB</t>
    </r>
    <r>
      <rPr>
        <sz val="10"/>
        <color theme="1"/>
        <rFont val="Arial"/>
        <family val="2"/>
      </rPr>
      <t xml:space="preserve"> hintergelegten Felder. Die Werte in den übrigen Zeilen errechnen sich durch die hinterlegten Formeln selbständig.</t>
    </r>
  </si>
  <si>
    <r>
      <rPr>
        <b/>
        <sz val="10"/>
        <color theme="1"/>
        <rFont val="Arial"/>
        <family val="2"/>
      </rPr>
      <t>Wichtige Hinweis:</t>
    </r>
    <r>
      <rPr>
        <sz val="10"/>
        <color theme="1"/>
        <rFont val="Arial"/>
        <family val="2"/>
      </rPr>
      <t xml:space="preserve"> Bei rechnerische Abweichung zwischen Einzelpreis und Gesamtpreis gilt ausschließlich der jeweilige Einzelpreis.</t>
    </r>
  </si>
  <si>
    <t>Das Angebot kann nur zur Wertung zugelassen werden, wenn alle vorgegebenen Positionen mit einem Preis versehen werden. Sind Kosten im Einzelfall in einer anderen Position enthalten, ist die Zahl „0“ einzusetzen.</t>
  </si>
  <si>
    <t>Änderungen an diesem Preisblatt sind nicht zulässig.</t>
  </si>
  <si>
    <t>Das Preisangebot ist definitiv, d. h. Preisverhandlungen sind nicht möglich.</t>
  </si>
  <si>
    <t>Das Preisangebot muss alle geforderten Leistungen umfassen. Daneben fallen keine weiteren Entgelte an. Etwaige Patent- und/oder Lizenzgebühren sind durch den Preis für die Leistung abgegolten.</t>
  </si>
  <si>
    <t>Firmenname/Firmenstempel</t>
  </si>
  <si>
    <t>Die ausschreibende Stelle behält sich vor, Preisangebote, die nicht den o. a. Vorgaben entsprechen, auszuschließen, wenn die Abweichungen dazu führen, dass die Vergleichbarkeit der Angebote nicht gegeben ist.</t>
  </si>
  <si>
    <t>durchschn. 
Menge (t) 
pro Jahr**</t>
  </si>
  <si>
    <t>Zwischensumme Beseitigung/Entwertung Netto in EUR</t>
  </si>
  <si>
    <t xml:space="preserve">Zwischensumme Beseitigung/Entwertung Brutto in EUR </t>
  </si>
  <si>
    <t>Gesamtpreis pro Jahr
Netto in EUR</t>
  </si>
  <si>
    <t>Miete pro Monat  Netto in EUR</t>
  </si>
  <si>
    <t>Preis pro Minute Netto in EUR</t>
  </si>
  <si>
    <t>Zwischensumme Sonstiges Netto in EUR</t>
  </si>
  <si>
    <t xml:space="preserve">Zwischensumme Sonstiges Brutto in EUR </t>
  </si>
  <si>
    <t>Zwischensumme Tansportleistungen</t>
  </si>
  <si>
    <t>Zwischensumme Beseitigung/Entwertung</t>
  </si>
  <si>
    <t>Zwischensumme Sonstiges</t>
  </si>
  <si>
    <t>Netto in EUR</t>
  </si>
  <si>
    <t>Brutto in EUR</t>
  </si>
  <si>
    <t>Zusammenfassung Preise</t>
  </si>
  <si>
    <t xml:space="preserve">Bruttoendsumme muss in C1_Angebotsschreiben übertragen werden. </t>
  </si>
  <si>
    <t>Transport eines 3 m³ Entwässerungcontainers mit Deckel (Bauart entspricht einem Absetzcontainer gleicher Größe)</t>
  </si>
  <si>
    <t>Straßenkehricht</t>
  </si>
  <si>
    <t>20 03 03</t>
  </si>
  <si>
    <t>Endsumme des Angebotes für 1 Jahr</t>
  </si>
  <si>
    <t>Boden und Steine mit Ausnahme derjenigen, die unter 17 05 03 fallen (LAGA Z 0)</t>
  </si>
  <si>
    <t>Preis pro Tonne
Netto in EUR***</t>
  </si>
  <si>
    <t xml:space="preserve">***) inkl. CO2-Abgabe sofern diese anfällt </t>
  </si>
  <si>
    <t>Pauschalpreise bei Mindermengen</t>
  </si>
  <si>
    <t>Pauschale Netto in EUR</t>
  </si>
  <si>
    <t>Mindermenge                               &lt;</t>
  </si>
  <si>
    <t>Minder-
menge in t</t>
  </si>
  <si>
    <t>Transport eines 7 m³ Absetzcontainers kranbar (gerade Oberkante)</t>
  </si>
  <si>
    <t>Transport eines 3 m³ Absetzcontainers inkl. Anfahrt</t>
  </si>
  <si>
    <t>Transportkosten</t>
  </si>
  <si>
    <t>3 m³ Absetzcontainer</t>
  </si>
  <si>
    <t>6 oder 7 m³ Absetzcontainer mit Deckel</t>
  </si>
  <si>
    <t>7 m³ Absetzcontainer kranbar</t>
  </si>
  <si>
    <t>10 m³ Abrollcontainer mit Deckel</t>
  </si>
  <si>
    <t>7 m³ Abrollcontainer</t>
  </si>
  <si>
    <t>30 m³ Abrollcontainer mit Deckel</t>
  </si>
  <si>
    <t>10 m³ Pritsche mit Bordwand</t>
  </si>
  <si>
    <t>Deutsche Bundesbank, Zentralbereich Beschaffungen
Vergabe 26-2000075938, Preisblatt - Transporte</t>
  </si>
  <si>
    <t>Deutsche Bundesbank, Zentralbereich Beschaffungen
Vergabe 26-2000075938, Preisblatt - Beseitigung/Verwertung</t>
  </si>
  <si>
    <t>Deutsche Bundesbank, Zentralbereich Beschaffungen
Vergabe 26-2000075938, Preisblatt - Zusammenfassung</t>
  </si>
  <si>
    <t>Endsumme des Angebotes für 4 Jahre</t>
  </si>
  <si>
    <t>Preis pro Umstellung
Netto in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</si>
</sst>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_€_-;\-* #,##0.00\ _€_-;_-* &quot;-&quot;??\ _€_-;_-@_-"/>
  </numFmts>
  <fonts count="12" x14ac:knownFonts="1">
    <font>
      <sz val="11"/>
      <color theme="1"/>
      <name val="Calibri"/>
      <family val="2"/>
      <scheme val="minor"/>
    </font>
    <font>
      <b/>
      <sz val="10"/>
      <color theme="1"/>
      <name val="Arial"/>
      <family val="2"/>
    </font>
    <font>
      <sz val="10"/>
      <color theme="1"/>
      <name val="Arial"/>
      <family val="2"/>
    </font>
    <font>
      <b/>
      <u/>
      <sz val="11"/>
      <color rgb="FF2F2F2F"/>
      <name val="Arial"/>
      <family val="2"/>
    </font>
    <font>
      <b/>
      <sz val="11"/>
      <color rgb="FF2F2F2F"/>
      <name val="Arial"/>
      <family val="2"/>
    </font>
    <font>
      <sz val="10"/>
      <name val="Arial"/>
      <family val="2"/>
    </font>
    <font>
      <b/>
      <sz val="11"/>
      <color theme="1"/>
      <name val="Calibri"/>
      <family val="2"/>
      <scheme val="minor"/>
    </font>
    <font>
      <sz val="9"/>
      <color theme="1"/>
      <name val="Arial"/>
      <family val="2"/>
    </font>
    <font>
      <sz val="10"/>
      <color rgb="FF000000"/>
      <name val="Arial"/>
      <family val="2"/>
    </font>
    <font>
      <sz val="10"/>
      <color theme="1"/>
      <name val="Calibri"/>
      <family val="2"/>
      <scheme val="minor"/>
    </font>
    <font>
      <sz val="8"/>
      <name val="Calibri"/>
      <family val="2"/>
      <scheme val="minor"/>
    </font>
    <font>
      <sz val="11"/>
      <color theme="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
      <patternFill patternType="solid">
        <fgColor theme="2"/>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bottom style="thin">
        <color indexed="64"/>
      </bottom>
      <diagonal/>
    </border>
    <border>
      <left/>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thin">
        <color indexed="64"/>
      </left>
      <right/>
      <top style="medium">
        <color indexed="64"/>
      </top>
      <bottom style="medium">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s>
  <cellStyleXfs count="2">
    <xf numFmtId="0" fontId="0" fillId="0" borderId="0"/>
    <xf numFmtId="44" fontId="11" fillId="0" borderId="0" applyFont="0" applyFill="0" applyBorder="0" applyAlignment="0" applyProtection="0"/>
  </cellStyleXfs>
  <cellXfs count="193">
    <xf numFmtId="0" fontId="0" fillId="0" borderId="0" xfId="0"/>
    <xf numFmtId="0" fontId="2" fillId="0" borderId="0" xfId="0" applyFont="1"/>
    <xf numFmtId="0" fontId="3" fillId="0" borderId="0" xfId="0" applyFont="1" applyAlignment="1">
      <alignment vertical="center"/>
    </xf>
    <xf numFmtId="0" fontId="2" fillId="0" borderId="1" xfId="0" applyFont="1" applyBorder="1"/>
    <xf numFmtId="0" fontId="2" fillId="0" borderId="1" xfId="0" applyFont="1" applyBorder="1" applyAlignment="1">
      <alignment wrapText="1"/>
    </xf>
    <xf numFmtId="0" fontId="2" fillId="0" borderId="1" xfId="0" applyFont="1" applyBorder="1" applyAlignment="1">
      <alignment vertical="center" wrapText="1"/>
    </xf>
    <xf numFmtId="0" fontId="2" fillId="0" borderId="0" xfId="0" applyFont="1" applyAlignment="1">
      <alignment vertical="center" wrapText="1"/>
    </xf>
    <xf numFmtId="0" fontId="2" fillId="0" borderId="0" xfId="0" applyFont="1" applyAlignment="1">
      <alignment vertical="center"/>
    </xf>
    <xf numFmtId="0" fontId="2" fillId="0" borderId="1" xfId="0" applyFont="1" applyBorder="1" applyAlignment="1">
      <alignment horizontal="center" vertical="center"/>
    </xf>
    <xf numFmtId="44" fontId="2" fillId="0" borderId="10" xfId="0" applyNumberFormat="1" applyFont="1" applyBorder="1"/>
    <xf numFmtId="0" fontId="2" fillId="0" borderId="2" xfId="0" applyFont="1" applyBorder="1" applyAlignment="1">
      <alignment wrapText="1"/>
    </xf>
    <xf numFmtId="0" fontId="2" fillId="0" borderId="2" xfId="0" applyFont="1" applyBorder="1" applyAlignment="1">
      <alignment horizontal="center" vertical="center"/>
    </xf>
    <xf numFmtId="44" fontId="2" fillId="0" borderId="15" xfId="0" applyNumberFormat="1" applyFont="1" applyBorder="1"/>
    <xf numFmtId="0" fontId="2" fillId="0" borderId="17" xfId="0" applyFont="1" applyBorder="1"/>
    <xf numFmtId="0" fontId="2" fillId="0" borderId="17" xfId="0" applyFont="1" applyBorder="1" applyAlignment="1">
      <alignment horizontal="center" vertical="center"/>
    </xf>
    <xf numFmtId="44" fontId="2" fillId="0" borderId="18" xfId="0" applyNumberFormat="1" applyFont="1" applyBorder="1"/>
    <xf numFmtId="0" fontId="1" fillId="4" borderId="22" xfId="0" applyFont="1" applyFill="1" applyBorder="1" applyAlignment="1">
      <alignment vertical="center"/>
    </xf>
    <xf numFmtId="0" fontId="1" fillId="4" borderId="23" xfId="0" applyFont="1" applyFill="1" applyBorder="1" applyAlignment="1">
      <alignment vertical="center"/>
    </xf>
    <xf numFmtId="0" fontId="1" fillId="4" borderId="23" xfId="0" applyFont="1" applyFill="1" applyBorder="1" applyAlignment="1">
      <alignment horizontal="center" vertical="center" wrapText="1"/>
    </xf>
    <xf numFmtId="0" fontId="1" fillId="4" borderId="24" xfId="0" applyFont="1" applyFill="1" applyBorder="1" applyAlignment="1">
      <alignment horizontal="center" vertical="center" wrapText="1"/>
    </xf>
    <xf numFmtId="44" fontId="2" fillId="0" borderId="21" xfId="0" applyNumberFormat="1" applyFont="1" applyBorder="1"/>
    <xf numFmtId="44" fontId="2" fillId="0" borderId="29" xfId="0" applyNumberFormat="1" applyFont="1" applyBorder="1"/>
    <xf numFmtId="44" fontId="2" fillId="0" borderId="30" xfId="0" applyNumberFormat="1" applyFont="1" applyBorder="1"/>
    <xf numFmtId="44" fontId="2" fillId="0" borderId="31" xfId="0" applyNumberFormat="1" applyFont="1" applyBorder="1"/>
    <xf numFmtId="0" fontId="2" fillId="5" borderId="0" xfId="0" applyFont="1" applyFill="1"/>
    <xf numFmtId="0" fontId="1" fillId="5" borderId="0" xfId="0" applyFont="1" applyFill="1" applyAlignment="1">
      <alignment horizontal="right"/>
    </xf>
    <xf numFmtId="164" fontId="2" fillId="5" borderId="0" xfId="0" applyNumberFormat="1" applyFont="1" applyFill="1" applyAlignment="1">
      <alignment horizontal="right"/>
    </xf>
    <xf numFmtId="0" fontId="2" fillId="5" borderId="0" xfId="0" applyFont="1" applyFill="1" applyAlignment="1">
      <alignment vertical="center"/>
    </xf>
    <xf numFmtId="0" fontId="9" fillId="5" borderId="0" xfId="0" applyFont="1" applyFill="1" applyAlignment="1">
      <alignment wrapText="1"/>
    </xf>
    <xf numFmtId="0" fontId="9" fillId="5" borderId="0" xfId="0" applyFont="1" applyFill="1"/>
    <xf numFmtId="0" fontId="9" fillId="5" borderId="0" xfId="0" applyFont="1" applyFill="1" applyAlignment="1">
      <alignment horizontal="right" wrapText="1"/>
    </xf>
    <xf numFmtId="0" fontId="2" fillId="0" borderId="17" xfId="0" applyFont="1" applyBorder="1" applyAlignment="1">
      <alignment vertical="center" wrapText="1"/>
    </xf>
    <xf numFmtId="0" fontId="2" fillId="0" borderId="2" xfId="0" applyFont="1" applyBorder="1" applyAlignment="1">
      <alignment vertical="center" wrapText="1"/>
    </xf>
    <xf numFmtId="0" fontId="1" fillId="4" borderId="23" xfId="0" applyFont="1" applyFill="1" applyBorder="1" applyAlignment="1">
      <alignment vertical="center" wrapText="1"/>
    </xf>
    <xf numFmtId="44" fontId="1" fillId="0" borderId="40" xfId="0" applyNumberFormat="1" applyFont="1" applyBorder="1"/>
    <xf numFmtId="44" fontId="1" fillId="0" borderId="41" xfId="0" applyNumberFormat="1" applyFont="1" applyBorder="1"/>
    <xf numFmtId="44" fontId="1" fillId="0" borderId="1" xfId="0" applyNumberFormat="1" applyFont="1" applyBorder="1"/>
    <xf numFmtId="44" fontId="1" fillId="0" borderId="10" xfId="0" applyNumberFormat="1" applyFont="1" applyBorder="1"/>
    <xf numFmtId="44" fontId="1" fillId="0" borderId="12" xfId="0" applyNumberFormat="1" applyFont="1" applyBorder="1"/>
    <xf numFmtId="44" fontId="1" fillId="0" borderId="13" xfId="0" applyNumberFormat="1" applyFont="1" applyBorder="1"/>
    <xf numFmtId="44" fontId="2" fillId="0" borderId="18" xfId="0" applyNumberFormat="1" applyFont="1" applyBorder="1" applyAlignment="1">
      <alignment vertical="center"/>
    </xf>
    <xf numFmtId="44" fontId="2" fillId="2" borderId="17" xfId="0" applyNumberFormat="1" applyFont="1" applyFill="1" applyBorder="1" applyProtection="1">
      <protection locked="0"/>
    </xf>
    <xf numFmtId="44" fontId="2" fillId="2" borderId="1" xfId="0" applyNumberFormat="1" applyFont="1" applyFill="1" applyBorder="1" applyProtection="1">
      <protection locked="0"/>
    </xf>
    <xf numFmtId="44" fontId="2" fillId="2" borderId="2" xfId="0" applyNumberFormat="1" applyFont="1" applyFill="1" applyBorder="1" applyProtection="1">
      <protection locked="0"/>
    </xf>
    <xf numFmtId="44" fontId="2" fillId="2" borderId="17" xfId="0" applyNumberFormat="1" applyFont="1" applyFill="1" applyBorder="1" applyAlignment="1" applyProtection="1">
      <alignment vertical="center"/>
      <protection locked="0"/>
    </xf>
    <xf numFmtId="44" fontId="2" fillId="2" borderId="1" xfId="0" applyNumberFormat="1" applyFont="1" applyFill="1" applyBorder="1" applyAlignment="1" applyProtection="1">
      <alignment vertical="center"/>
      <protection locked="0"/>
    </xf>
    <xf numFmtId="44" fontId="2" fillId="2" borderId="2" xfId="0" applyNumberFormat="1" applyFont="1" applyFill="1" applyBorder="1" applyAlignment="1" applyProtection="1">
      <alignment vertical="center"/>
      <protection locked="0"/>
    </xf>
    <xf numFmtId="44" fontId="2" fillId="2" borderId="12" xfId="0" applyNumberFormat="1" applyFont="1" applyFill="1" applyBorder="1" applyAlignment="1" applyProtection="1">
      <alignment vertical="center"/>
      <protection locked="0"/>
    </xf>
    <xf numFmtId="0" fontId="2" fillId="0" borderId="16" xfId="0" applyFont="1" applyBorder="1" applyAlignment="1">
      <alignment horizontal="center"/>
    </xf>
    <xf numFmtId="0" fontId="2" fillId="0" borderId="16" xfId="0" applyFont="1" applyBorder="1" applyAlignment="1">
      <alignment horizontal="center" vertical="center"/>
    </xf>
    <xf numFmtId="0" fontId="2" fillId="0" borderId="9" xfId="0" applyFont="1" applyBorder="1" applyAlignment="1">
      <alignment horizontal="center" vertical="center"/>
    </xf>
    <xf numFmtId="0" fontId="5" fillId="0" borderId="2" xfId="0" applyFont="1" applyBorder="1" applyAlignment="1">
      <alignment vertical="center" wrapText="1"/>
    </xf>
    <xf numFmtId="0" fontId="1" fillId="0" borderId="0" xfId="0" applyFont="1" applyAlignment="1">
      <alignment wrapText="1"/>
    </xf>
    <xf numFmtId="0" fontId="8" fillId="0" borderId="0" xfId="0" applyFont="1" applyAlignment="1">
      <alignment horizontal="left" vertical="center" wrapText="1"/>
    </xf>
    <xf numFmtId="0" fontId="7" fillId="5" borderId="0" xfId="0" applyFont="1" applyFill="1" applyAlignment="1">
      <alignment horizontal="center" vertical="top"/>
    </xf>
    <xf numFmtId="0" fontId="0" fillId="2" borderId="4" xfId="0" applyFill="1" applyBorder="1" applyAlignment="1" applyProtection="1">
      <alignment horizontal="center"/>
      <protection locked="0"/>
    </xf>
    <xf numFmtId="0" fontId="0" fillId="2" borderId="5" xfId="0" applyFill="1" applyBorder="1" applyAlignment="1" applyProtection="1">
      <alignment horizontal="center"/>
      <protection locked="0"/>
    </xf>
    <xf numFmtId="0" fontId="0" fillId="2" borderId="6" xfId="0" applyFill="1" applyBorder="1" applyAlignment="1" applyProtection="1">
      <alignment horizontal="center"/>
      <protection locked="0"/>
    </xf>
    <xf numFmtId="0" fontId="0" fillId="2" borderId="19" xfId="0" applyFill="1" applyBorder="1" applyAlignment="1" applyProtection="1">
      <alignment horizontal="center"/>
      <protection locked="0"/>
    </xf>
    <xf numFmtId="0" fontId="0" fillId="2" borderId="20" xfId="0" applyFill="1" applyBorder="1" applyAlignment="1" applyProtection="1">
      <alignment horizontal="center"/>
      <protection locked="0"/>
    </xf>
    <xf numFmtId="0" fontId="0" fillId="2" borderId="21" xfId="0" applyFill="1" applyBorder="1" applyAlignment="1" applyProtection="1">
      <alignment horizontal="center"/>
      <protection locked="0"/>
    </xf>
    <xf numFmtId="0" fontId="2" fillId="5" borderId="0" xfId="0" applyFont="1" applyFill="1" applyAlignment="1">
      <alignment horizontal="left" vertical="top" wrapText="1"/>
    </xf>
    <xf numFmtId="0" fontId="2" fillId="5" borderId="0" xfId="0" applyFont="1" applyFill="1" applyAlignment="1">
      <alignment horizontal="left" vertical="center" wrapText="1"/>
    </xf>
    <xf numFmtId="0" fontId="8" fillId="5" borderId="0" xfId="0" applyFont="1" applyFill="1" applyAlignment="1">
      <alignment horizontal="left" vertical="center"/>
    </xf>
    <xf numFmtId="0" fontId="2" fillId="0" borderId="0" xfId="0" applyFont="1" applyAlignment="1">
      <alignment horizontal="left" vertical="center" wrapText="1"/>
    </xf>
    <xf numFmtId="0" fontId="2" fillId="0" borderId="0" xfId="0" applyFont="1" applyAlignment="1">
      <alignment horizontal="left" wrapText="1"/>
    </xf>
    <xf numFmtId="0" fontId="3" fillId="3" borderId="4" xfId="0" applyFont="1" applyFill="1" applyBorder="1" applyAlignment="1" applyProtection="1">
      <alignment horizontal="left" vertical="center" wrapText="1"/>
      <protection locked="0"/>
    </xf>
    <xf numFmtId="0" fontId="3" fillId="3" borderId="5" xfId="0" applyFont="1" applyFill="1" applyBorder="1" applyAlignment="1" applyProtection="1">
      <alignment horizontal="left" vertical="center"/>
      <protection locked="0"/>
    </xf>
    <xf numFmtId="0" fontId="3" fillId="3" borderId="6" xfId="0" applyFont="1" applyFill="1" applyBorder="1" applyAlignment="1" applyProtection="1">
      <alignment horizontal="left" vertical="center"/>
      <protection locked="0"/>
    </xf>
    <xf numFmtId="0" fontId="3" fillId="3" borderId="7" xfId="0" applyFont="1" applyFill="1" applyBorder="1" applyAlignment="1" applyProtection="1">
      <alignment horizontal="left" vertical="center"/>
      <protection locked="0"/>
    </xf>
    <xf numFmtId="0" fontId="3" fillId="3" borderId="0" xfId="0" applyFont="1" applyFill="1" applyAlignment="1" applyProtection="1">
      <alignment horizontal="left" vertical="center"/>
      <protection locked="0"/>
    </xf>
    <xf numFmtId="0" fontId="3" fillId="3" borderId="8" xfId="0" applyFont="1" applyFill="1" applyBorder="1" applyAlignment="1" applyProtection="1">
      <alignment horizontal="left" vertical="center"/>
      <protection locked="0"/>
    </xf>
    <xf numFmtId="0" fontId="1" fillId="0" borderId="32" xfId="0" applyFont="1" applyBorder="1" applyAlignment="1">
      <alignment horizontal="right"/>
    </xf>
    <xf numFmtId="0" fontId="1" fillId="0" borderId="27" xfId="0" applyFont="1" applyBorder="1" applyAlignment="1">
      <alignment horizontal="right"/>
    </xf>
    <xf numFmtId="0" fontId="1" fillId="0" borderId="29" xfId="0" applyFont="1" applyBorder="1" applyAlignment="1">
      <alignment horizontal="right"/>
    </xf>
    <xf numFmtId="0" fontId="1" fillId="0" borderId="7" xfId="0" applyFont="1" applyBorder="1" applyAlignment="1">
      <alignment horizontal="right"/>
    </xf>
    <xf numFmtId="0" fontId="1" fillId="0" borderId="0" xfId="0" applyFont="1" applyAlignment="1">
      <alignment horizontal="right"/>
    </xf>
    <xf numFmtId="0" fontId="1" fillId="0" borderId="33" xfId="0" applyFont="1" applyBorder="1" applyAlignment="1">
      <alignment horizontal="right"/>
    </xf>
    <xf numFmtId="0" fontId="1" fillId="0" borderId="25" xfId="0" applyFont="1" applyBorder="1" applyAlignment="1">
      <alignment horizontal="right"/>
    </xf>
    <xf numFmtId="0" fontId="1" fillId="0" borderId="20" xfId="0" applyFont="1" applyBorder="1" applyAlignment="1">
      <alignment horizontal="center" wrapText="1"/>
    </xf>
    <xf numFmtId="0" fontId="2" fillId="0" borderId="0" xfId="0" applyFont="1" applyAlignment="1">
      <alignment horizontal="left" vertical="top" wrapText="1"/>
    </xf>
    <xf numFmtId="0" fontId="3" fillId="3" borderId="4" xfId="0" applyFont="1" applyFill="1" applyBorder="1" applyAlignment="1">
      <alignment horizontal="left" vertical="center" wrapText="1"/>
    </xf>
    <xf numFmtId="0" fontId="3" fillId="3" borderId="5" xfId="0" applyFont="1" applyFill="1" applyBorder="1" applyAlignment="1">
      <alignment horizontal="left" vertical="center" wrapText="1"/>
    </xf>
    <xf numFmtId="0" fontId="3" fillId="3" borderId="6" xfId="0" applyFont="1" applyFill="1" applyBorder="1" applyAlignment="1">
      <alignment horizontal="left" vertical="center" wrapText="1"/>
    </xf>
    <xf numFmtId="0" fontId="1" fillId="0" borderId="34" xfId="0" applyFont="1" applyBorder="1" applyAlignment="1">
      <alignment horizontal="right"/>
    </xf>
    <xf numFmtId="0" fontId="1" fillId="0" borderId="40" xfId="0" applyFont="1" applyBorder="1" applyAlignment="1">
      <alignment horizontal="right"/>
    </xf>
    <xf numFmtId="0" fontId="1" fillId="0" borderId="9" xfId="0" applyFont="1" applyBorder="1" applyAlignment="1">
      <alignment horizontal="right"/>
    </xf>
    <xf numFmtId="0" fontId="1" fillId="0" borderId="1" xfId="0" applyFont="1" applyBorder="1" applyAlignment="1">
      <alignment horizontal="right"/>
    </xf>
    <xf numFmtId="0" fontId="1" fillId="0" borderId="11" xfId="0" applyFont="1" applyBorder="1" applyAlignment="1">
      <alignment horizontal="right"/>
    </xf>
    <xf numFmtId="0" fontId="1" fillId="0" borderId="12" xfId="0" applyFont="1" applyBorder="1" applyAlignment="1">
      <alignment horizontal="right"/>
    </xf>
    <xf numFmtId="44" fontId="5" fillId="2" borderId="1" xfId="1" applyFont="1" applyFill="1" applyBorder="1" applyAlignment="1" applyProtection="1">
      <alignment horizontal="center" vertical="center" wrapText="1"/>
      <protection locked="0"/>
    </xf>
    <xf numFmtId="0" fontId="2" fillId="2" borderId="31" xfId="0" applyFont="1" applyFill="1" applyBorder="1" applyAlignment="1" applyProtection="1">
      <alignment vertical="center" wrapText="1"/>
      <protection locked="0"/>
    </xf>
    <xf numFmtId="0" fontId="1" fillId="0" borderId="20" xfId="0" applyFont="1" applyBorder="1" applyAlignment="1" applyProtection="1">
      <alignment horizontal="center" wrapText="1"/>
    </xf>
    <xf numFmtId="0" fontId="2" fillId="0" borderId="0" xfId="0" applyFont="1" applyProtection="1"/>
    <xf numFmtId="0" fontId="4" fillId="3" borderId="32" xfId="0" applyFont="1" applyFill="1" applyBorder="1" applyAlignment="1" applyProtection="1">
      <alignment horizontal="left" vertical="center" wrapText="1"/>
    </xf>
    <xf numFmtId="0" fontId="4" fillId="3" borderId="27" xfId="0" applyFont="1" applyFill="1" applyBorder="1" applyAlignment="1" applyProtection="1">
      <alignment horizontal="left" vertical="center" wrapText="1"/>
    </xf>
    <xf numFmtId="0" fontId="4" fillId="3" borderId="36" xfId="0" applyFont="1" applyFill="1" applyBorder="1" applyAlignment="1" applyProtection="1">
      <alignment horizontal="left" vertical="center" wrapText="1"/>
    </xf>
    <xf numFmtId="0" fontId="0" fillId="0" borderId="0" xfId="0" applyProtection="1"/>
    <xf numFmtId="0" fontId="1" fillId="4" borderId="14" xfId="0" applyFont="1" applyFill="1" applyBorder="1" applyAlignment="1" applyProtection="1">
      <alignment vertical="center"/>
    </xf>
    <xf numFmtId="0" fontId="1" fillId="4" borderId="47" xfId="0" applyFont="1" applyFill="1" applyBorder="1" applyAlignment="1" applyProtection="1">
      <alignment horizontal="left" vertical="center"/>
    </xf>
    <xf numFmtId="0" fontId="1" fillId="4" borderId="48" xfId="0" applyFont="1" applyFill="1" applyBorder="1" applyAlignment="1" applyProtection="1">
      <alignment horizontal="left" vertical="center"/>
    </xf>
    <xf numFmtId="0" fontId="1" fillId="4" borderId="2" xfId="0" applyFont="1" applyFill="1" applyBorder="1" applyAlignment="1" applyProtection="1">
      <alignment horizontal="center" vertical="center" wrapText="1"/>
    </xf>
    <xf numFmtId="0" fontId="1" fillId="4" borderId="1" xfId="0" applyFont="1" applyFill="1" applyBorder="1" applyAlignment="1" applyProtection="1">
      <alignment horizontal="center" vertical="center" wrapText="1"/>
    </xf>
    <xf numFmtId="0" fontId="1" fillId="4" borderId="15" xfId="0" applyFont="1" applyFill="1" applyBorder="1" applyAlignment="1" applyProtection="1">
      <alignment horizontal="center" vertical="center" wrapText="1"/>
    </xf>
    <xf numFmtId="0" fontId="2" fillId="5" borderId="1" xfId="0" applyFont="1" applyFill="1" applyBorder="1" applyAlignment="1" applyProtection="1">
      <alignment horizontal="center" vertical="center"/>
    </xf>
    <xf numFmtId="0" fontId="2" fillId="5" borderId="1" xfId="0" applyFont="1" applyFill="1" applyBorder="1" applyAlignment="1" applyProtection="1">
      <alignment horizontal="left" vertical="center"/>
    </xf>
    <xf numFmtId="0" fontId="2" fillId="5" borderId="1" xfId="0" applyFont="1" applyFill="1" applyBorder="1" applyAlignment="1" applyProtection="1">
      <alignment horizontal="center" vertical="center" wrapText="1"/>
    </xf>
    <xf numFmtId="44" fontId="2" fillId="0" borderId="1" xfId="0" applyNumberFormat="1" applyFont="1" applyBorder="1" applyAlignment="1" applyProtection="1">
      <alignment vertical="center"/>
    </xf>
    <xf numFmtId="0" fontId="2" fillId="0" borderId="1" xfId="0" applyFont="1" applyBorder="1" applyAlignment="1" applyProtection="1">
      <alignment horizontal="center" vertical="center"/>
    </xf>
    <xf numFmtId="0" fontId="5" fillId="0" borderId="1" xfId="0" applyFont="1" applyBorder="1" applyAlignment="1" applyProtection="1">
      <alignment horizontal="left" vertical="center" wrapText="1"/>
    </xf>
    <xf numFmtId="0" fontId="2" fillId="0" borderId="1" xfId="0" applyFont="1" applyBorder="1" applyAlignment="1" applyProtection="1">
      <alignment vertical="center"/>
    </xf>
    <xf numFmtId="0" fontId="0" fillId="0" borderId="1" xfId="0" applyBorder="1" applyProtection="1"/>
    <xf numFmtId="0" fontId="5" fillId="0" borderId="1" xfId="0" applyFont="1" applyBorder="1" applyAlignment="1" applyProtection="1">
      <alignment horizontal="left" vertical="center" wrapText="1"/>
    </xf>
    <xf numFmtId="0" fontId="4" fillId="3" borderId="42" xfId="0" applyFont="1" applyFill="1" applyBorder="1" applyAlignment="1" applyProtection="1">
      <alignment horizontal="left" vertical="center" wrapText="1"/>
    </xf>
    <xf numFmtId="0" fontId="4" fillId="3" borderId="35" xfId="0" applyFont="1" applyFill="1" applyBorder="1" applyAlignment="1" applyProtection="1">
      <alignment horizontal="left" vertical="center" wrapText="1"/>
    </xf>
    <xf numFmtId="0" fontId="4" fillId="3" borderId="26" xfId="0" applyFont="1" applyFill="1" applyBorder="1" applyAlignment="1" applyProtection="1">
      <alignment horizontal="left" vertical="center" wrapText="1"/>
    </xf>
    <xf numFmtId="0" fontId="2" fillId="0" borderId="9" xfId="0" applyFont="1" applyBorder="1" applyAlignment="1" applyProtection="1">
      <alignment horizontal="center" vertical="center"/>
    </xf>
    <xf numFmtId="0" fontId="5" fillId="0" borderId="47" xfId="0" applyFont="1" applyBorder="1" applyAlignment="1" applyProtection="1">
      <alignment horizontal="left" vertical="center" wrapText="1"/>
    </xf>
    <xf numFmtId="0" fontId="5" fillId="0" borderId="48" xfId="0" applyFont="1" applyBorder="1" applyAlignment="1" applyProtection="1">
      <alignment horizontal="left" vertical="center" wrapText="1"/>
    </xf>
    <xf numFmtId="44" fontId="2" fillId="0" borderId="10" xfId="0" applyNumberFormat="1" applyFont="1" applyBorder="1" applyAlignment="1" applyProtection="1">
      <alignment vertical="center"/>
    </xf>
    <xf numFmtId="0" fontId="2" fillId="0" borderId="11" xfId="0" applyFont="1" applyBorder="1" applyAlignment="1" applyProtection="1">
      <alignment horizontal="center" vertical="center"/>
    </xf>
    <xf numFmtId="0" fontId="2" fillId="0" borderId="12" xfId="0" applyFont="1" applyBorder="1" applyAlignment="1" applyProtection="1">
      <alignment horizontal="center" vertical="center"/>
    </xf>
    <xf numFmtId="0" fontId="2" fillId="0" borderId="14" xfId="0" applyFont="1" applyBorder="1" applyAlignment="1" applyProtection="1">
      <alignment horizontal="center"/>
    </xf>
    <xf numFmtId="0" fontId="2" fillId="0" borderId="45" xfId="0" applyFont="1" applyBorder="1" applyAlignment="1" applyProtection="1">
      <alignment horizontal="left" vertical="center" wrapText="1"/>
    </xf>
    <xf numFmtId="0" fontId="2" fillId="0" borderId="46" xfId="0" applyFont="1" applyBorder="1" applyAlignment="1" applyProtection="1">
      <alignment horizontal="left" vertical="center" wrapText="1"/>
    </xf>
    <xf numFmtId="0" fontId="2" fillId="0" borderId="2" xfId="0" applyFont="1" applyBorder="1" applyAlignment="1" applyProtection="1">
      <alignment horizontal="center"/>
    </xf>
    <xf numFmtId="44" fontId="2" fillId="0" borderId="15" xfId="0" applyNumberFormat="1" applyFont="1" applyBorder="1" applyProtection="1"/>
    <xf numFmtId="0" fontId="1" fillId="4" borderId="1" xfId="0" applyFont="1" applyFill="1" applyBorder="1" applyAlignment="1" applyProtection="1">
      <alignment vertical="center"/>
    </xf>
    <xf numFmtId="0" fontId="1" fillId="4" borderId="1" xfId="0" applyFont="1" applyFill="1" applyBorder="1" applyAlignment="1" applyProtection="1">
      <alignment vertical="center" wrapText="1"/>
    </xf>
    <xf numFmtId="0" fontId="2" fillId="0" borderId="52" xfId="0" applyFont="1" applyBorder="1" applyAlignment="1" applyProtection="1">
      <alignment vertical="center" wrapText="1"/>
    </xf>
    <xf numFmtId="0" fontId="2" fillId="5" borderId="2" xfId="0" applyFont="1" applyFill="1" applyBorder="1" applyAlignment="1" applyProtection="1">
      <alignment horizontal="center"/>
    </xf>
    <xf numFmtId="0" fontId="1" fillId="0" borderId="34" xfId="0" applyFont="1" applyBorder="1" applyAlignment="1" applyProtection="1">
      <alignment horizontal="right"/>
    </xf>
    <xf numFmtId="0" fontId="1" fillId="0" borderId="40" xfId="0" applyFont="1" applyBorder="1" applyAlignment="1" applyProtection="1">
      <alignment horizontal="right"/>
    </xf>
    <xf numFmtId="44" fontId="1" fillId="0" borderId="40" xfId="0" applyNumberFormat="1" applyFont="1" applyBorder="1" applyProtection="1"/>
    <xf numFmtId="0" fontId="1" fillId="0" borderId="9" xfId="0" applyFont="1" applyBorder="1" applyAlignment="1" applyProtection="1">
      <alignment horizontal="right"/>
    </xf>
    <xf numFmtId="0" fontId="1" fillId="0" borderId="1" xfId="0" applyFont="1" applyBorder="1" applyAlignment="1" applyProtection="1">
      <alignment horizontal="right"/>
    </xf>
    <xf numFmtId="44" fontId="1" fillId="0" borderId="1" xfId="0" applyNumberFormat="1" applyFont="1" applyBorder="1" applyProtection="1"/>
    <xf numFmtId="0" fontId="1" fillId="0" borderId="11" xfId="0" applyFont="1" applyBorder="1" applyAlignment="1" applyProtection="1">
      <alignment horizontal="right"/>
    </xf>
    <xf numFmtId="0" fontId="1" fillId="0" borderId="12" xfId="0" applyFont="1" applyBorder="1" applyAlignment="1" applyProtection="1">
      <alignment horizontal="right"/>
    </xf>
    <xf numFmtId="44" fontId="1" fillId="0" borderId="12" xfId="0" applyNumberFormat="1" applyFont="1" applyBorder="1" applyProtection="1"/>
    <xf numFmtId="0" fontId="2" fillId="0" borderId="0" xfId="0" applyFont="1" applyAlignment="1" applyProtection="1">
      <alignment vertical="center" wrapText="1"/>
    </xf>
    <xf numFmtId="0" fontId="2" fillId="0" borderId="0" xfId="0" applyFont="1" applyAlignment="1" applyProtection="1">
      <alignment horizontal="center"/>
    </xf>
    <xf numFmtId="0" fontId="2" fillId="0" borderId="0" xfId="0" applyFont="1" applyAlignment="1" applyProtection="1">
      <alignment horizontal="left" wrapText="1"/>
    </xf>
    <xf numFmtId="0" fontId="2" fillId="0" borderId="0" xfId="0" applyFont="1" applyAlignment="1" applyProtection="1">
      <alignment wrapText="1"/>
    </xf>
    <xf numFmtId="0" fontId="2" fillId="5" borderId="0" xfId="0" applyFont="1" applyFill="1" applyAlignment="1" applyProtection="1">
      <alignment horizontal="left" vertical="top" wrapText="1"/>
    </xf>
    <xf numFmtId="0" fontId="2" fillId="5" borderId="0" xfId="0" applyFont="1" applyFill="1" applyAlignment="1" applyProtection="1">
      <alignment horizontal="left" vertical="center" wrapText="1"/>
    </xf>
    <xf numFmtId="0" fontId="2" fillId="5" borderId="0" xfId="0" applyFont="1" applyFill="1" applyProtection="1"/>
    <xf numFmtId="0" fontId="1" fillId="5" borderId="0" xfId="0" applyFont="1" applyFill="1" applyAlignment="1" applyProtection="1">
      <alignment horizontal="right"/>
    </xf>
    <xf numFmtId="0" fontId="2" fillId="5" borderId="0" xfId="0" applyFont="1" applyFill="1" applyAlignment="1" applyProtection="1">
      <alignment horizontal="center"/>
    </xf>
    <xf numFmtId="164" fontId="2" fillId="5" borderId="0" xfId="0" applyNumberFormat="1" applyFont="1" applyFill="1" applyAlignment="1" applyProtection="1">
      <alignment horizontal="right"/>
    </xf>
    <xf numFmtId="0" fontId="2" fillId="5" borderId="0" xfId="0" applyFont="1" applyFill="1" applyAlignment="1" applyProtection="1">
      <alignment vertical="center"/>
    </xf>
    <xf numFmtId="0" fontId="9" fillId="5" borderId="0" xfId="0" applyFont="1" applyFill="1" applyAlignment="1" applyProtection="1">
      <alignment wrapText="1"/>
    </xf>
    <xf numFmtId="0" fontId="9" fillId="5" borderId="0" xfId="0" applyFont="1" applyFill="1" applyAlignment="1" applyProtection="1">
      <alignment horizontal="center" wrapText="1"/>
    </xf>
    <xf numFmtId="0" fontId="9" fillId="5" borderId="0" xfId="0" applyFont="1" applyFill="1" applyProtection="1"/>
    <xf numFmtId="0" fontId="9" fillId="5" borderId="0" xfId="0" applyFont="1" applyFill="1" applyAlignment="1" applyProtection="1">
      <alignment horizontal="right" wrapText="1"/>
    </xf>
    <xf numFmtId="0" fontId="8" fillId="5" borderId="0" xfId="0" applyFont="1" applyFill="1" applyAlignment="1" applyProtection="1">
      <alignment horizontal="left" vertical="center"/>
    </xf>
    <xf numFmtId="0" fontId="2" fillId="0" borderId="0" xfId="0" applyFont="1" applyAlignment="1" applyProtection="1">
      <alignment horizontal="left" vertical="center" wrapText="1"/>
    </xf>
    <xf numFmtId="0" fontId="8" fillId="0" borderId="0" xfId="0" applyFont="1" applyAlignment="1" applyProtection="1">
      <alignment horizontal="left" vertical="center" wrapText="1"/>
    </xf>
    <xf numFmtId="0" fontId="0" fillId="0" borderId="0" xfId="0" applyAlignment="1" applyProtection="1">
      <alignment horizontal="center"/>
    </xf>
    <xf numFmtId="0" fontId="7" fillId="5" borderId="0" xfId="0" applyFont="1" applyFill="1" applyAlignment="1" applyProtection="1">
      <alignment horizontal="center" vertical="top"/>
    </xf>
    <xf numFmtId="0" fontId="1" fillId="0" borderId="0" xfId="0" applyFont="1" applyAlignment="1" applyProtection="1">
      <alignment wrapText="1"/>
    </xf>
    <xf numFmtId="0" fontId="0" fillId="0" borderId="0" xfId="0" applyAlignment="1" applyProtection="1">
      <alignment horizontal="center"/>
    </xf>
    <xf numFmtId="0" fontId="0" fillId="4" borderId="37" xfId="0" applyFill="1" applyBorder="1" applyAlignment="1" applyProtection="1">
      <alignment horizontal="center" vertical="center"/>
    </xf>
    <xf numFmtId="0" fontId="0" fillId="4" borderId="38" xfId="0" applyFill="1" applyBorder="1" applyAlignment="1" applyProtection="1">
      <alignment horizontal="center" vertical="center"/>
    </xf>
    <xf numFmtId="0" fontId="0" fillId="4" borderId="28" xfId="0" applyFill="1" applyBorder="1" applyAlignment="1" applyProtection="1">
      <alignment horizontal="center" vertical="center"/>
    </xf>
    <xf numFmtId="0" fontId="6" fillId="4" borderId="38" xfId="0" applyFont="1" applyFill="1" applyBorder="1" applyAlignment="1" applyProtection="1">
      <alignment horizontal="center" vertical="center"/>
    </xf>
    <xf numFmtId="0" fontId="6" fillId="4" borderId="28" xfId="0" applyFont="1" applyFill="1" applyBorder="1" applyAlignment="1" applyProtection="1">
      <alignment horizontal="center" vertical="center"/>
    </xf>
    <xf numFmtId="0" fontId="6" fillId="4" borderId="39" xfId="0" applyFont="1" applyFill="1" applyBorder="1" applyAlignment="1" applyProtection="1">
      <alignment horizontal="center" vertical="center"/>
    </xf>
    <xf numFmtId="0" fontId="0" fillId="0" borderId="32" xfId="0" applyBorder="1" applyAlignment="1" applyProtection="1">
      <alignment horizontal="right" vertical="center"/>
    </xf>
    <xf numFmtId="0" fontId="0" fillId="0" borderId="27" xfId="0" applyBorder="1" applyAlignment="1" applyProtection="1">
      <alignment horizontal="right" vertical="center"/>
    </xf>
    <xf numFmtId="0" fontId="0" fillId="0" borderId="29" xfId="0" applyBorder="1" applyAlignment="1" applyProtection="1">
      <alignment horizontal="right" vertical="center"/>
    </xf>
    <xf numFmtId="44" fontId="0" fillId="0" borderId="0" xfId="0" applyNumberFormat="1" applyAlignment="1" applyProtection="1">
      <alignment horizontal="center" vertical="center"/>
    </xf>
    <xf numFmtId="0" fontId="0" fillId="0" borderId="30" xfId="0" applyBorder="1" applyAlignment="1" applyProtection="1">
      <alignment horizontal="center" vertical="center"/>
    </xf>
    <xf numFmtId="44" fontId="0" fillId="0" borderId="49" xfId="0" applyNumberFormat="1" applyBorder="1" applyAlignment="1" applyProtection="1">
      <alignment horizontal="center" vertical="center"/>
    </xf>
    <xf numFmtId="0" fontId="0" fillId="0" borderId="36" xfId="0" applyBorder="1" applyAlignment="1" applyProtection="1">
      <alignment horizontal="center" vertical="center"/>
    </xf>
    <xf numFmtId="0" fontId="0" fillId="0" borderId="42" xfId="0" applyBorder="1" applyAlignment="1" applyProtection="1">
      <alignment horizontal="right" vertical="center"/>
    </xf>
    <xf numFmtId="0" fontId="0" fillId="0" borderId="35" xfId="0" applyBorder="1" applyAlignment="1" applyProtection="1">
      <alignment horizontal="right" vertical="center"/>
    </xf>
    <xf numFmtId="0" fontId="0" fillId="0" borderId="44" xfId="0" applyBorder="1" applyAlignment="1" applyProtection="1">
      <alignment horizontal="right" vertical="center"/>
    </xf>
    <xf numFmtId="44" fontId="0" fillId="0" borderId="47" xfId="0" applyNumberFormat="1" applyBorder="1" applyAlignment="1" applyProtection="1">
      <alignment horizontal="center" vertical="center"/>
    </xf>
    <xf numFmtId="0" fontId="0" fillId="0" borderId="48" xfId="0" applyBorder="1" applyAlignment="1" applyProtection="1">
      <alignment horizontal="center" vertical="center"/>
    </xf>
    <xf numFmtId="0" fontId="0" fillId="0" borderId="8" xfId="0" applyBorder="1" applyAlignment="1" applyProtection="1">
      <alignment horizontal="center" vertical="center"/>
    </xf>
    <xf numFmtId="0" fontId="0" fillId="0" borderId="50" xfId="0" applyBorder="1" applyAlignment="1" applyProtection="1">
      <alignment horizontal="right" vertical="center"/>
    </xf>
    <xf numFmtId="0" fontId="0" fillId="0" borderId="3" xfId="0" applyBorder="1" applyAlignment="1" applyProtection="1">
      <alignment horizontal="right" vertical="center"/>
    </xf>
    <xf numFmtId="44" fontId="0" fillId="0" borderId="45" xfId="0" applyNumberFormat="1" applyBorder="1" applyAlignment="1" applyProtection="1">
      <alignment horizontal="center" vertical="center"/>
    </xf>
    <xf numFmtId="0" fontId="0" fillId="0" borderId="46" xfId="0" applyBorder="1" applyAlignment="1" applyProtection="1">
      <alignment horizontal="center" vertical="center"/>
    </xf>
    <xf numFmtId="0" fontId="0" fillId="0" borderId="51" xfId="0" applyBorder="1" applyAlignment="1" applyProtection="1">
      <alignment horizontal="center" vertical="center"/>
    </xf>
    <xf numFmtId="0" fontId="6" fillId="0" borderId="37" xfId="0" applyFont="1" applyBorder="1" applyAlignment="1" applyProtection="1">
      <alignment horizontal="right" vertical="center"/>
    </xf>
    <xf numFmtId="0" fontId="6" fillId="0" borderId="38" xfId="0" applyFont="1" applyBorder="1" applyAlignment="1" applyProtection="1">
      <alignment horizontal="right" vertical="center"/>
    </xf>
    <xf numFmtId="44" fontId="6" fillId="0" borderId="43" xfId="0" applyNumberFormat="1" applyFont="1" applyBorder="1" applyAlignment="1" applyProtection="1">
      <alignment horizontal="center" vertical="center"/>
    </xf>
    <xf numFmtId="0" fontId="6" fillId="0" borderId="28" xfId="0" applyFont="1" applyBorder="1" applyAlignment="1" applyProtection="1">
      <alignment horizontal="center" vertical="center"/>
    </xf>
    <xf numFmtId="0" fontId="6" fillId="0" borderId="39" xfId="0" applyFont="1" applyBorder="1" applyAlignment="1" applyProtection="1">
      <alignment horizontal="center" vertical="center"/>
    </xf>
    <xf numFmtId="44" fontId="0" fillId="0" borderId="0" xfId="0" applyNumberFormat="1" applyProtection="1"/>
    <xf numFmtId="0" fontId="0" fillId="0" borderId="0" xfId="0" applyAlignment="1" applyProtection="1">
      <alignment horizontal="left"/>
    </xf>
  </cellXfs>
  <cellStyles count="2">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7"/>
  <sheetViews>
    <sheetView zoomScale="115" zoomScaleNormal="115" zoomScaleSheetLayoutView="100" workbookViewId="0">
      <selection activeCell="A30" sqref="A30:E30"/>
    </sheetView>
  </sheetViews>
  <sheetFormatPr baseColWidth="10" defaultColWidth="11.5546875" defaultRowHeight="13.2" x14ac:dyDescent="0.25"/>
  <cols>
    <col min="1" max="1" width="4.88671875" style="1" bestFit="1" customWidth="1"/>
    <col min="2" max="2" width="51" style="1" customWidth="1"/>
    <col min="3" max="3" width="11.44140625" style="1" customWidth="1"/>
    <col min="4" max="4" width="20.6640625" style="1" customWidth="1"/>
    <col min="5" max="5" width="27.33203125" style="1" customWidth="1"/>
    <col min="6" max="16384" width="11.5546875" style="1"/>
  </cols>
  <sheetData>
    <row r="1" spans="1:7" ht="27" thickBot="1" x14ac:dyDescent="0.3">
      <c r="B1" s="52" t="s">
        <v>107</v>
      </c>
    </row>
    <row r="2" spans="1:7" ht="13.8" x14ac:dyDescent="0.25">
      <c r="A2" s="66" t="s">
        <v>99</v>
      </c>
      <c r="B2" s="67"/>
      <c r="C2" s="67"/>
      <c r="D2" s="67"/>
      <c r="E2" s="68"/>
      <c r="F2" s="2"/>
      <c r="G2" s="2"/>
    </row>
    <row r="3" spans="1:7" ht="9" customHeight="1" thickBot="1" x14ac:dyDescent="0.3">
      <c r="A3" s="69"/>
      <c r="B3" s="70"/>
      <c r="C3" s="70"/>
      <c r="D3" s="70"/>
      <c r="E3" s="71"/>
      <c r="F3" s="2"/>
      <c r="G3" s="2"/>
    </row>
    <row r="4" spans="1:7" s="7" customFormat="1" ht="40.200000000000003" thickBot="1" x14ac:dyDescent="0.35">
      <c r="A4" s="16" t="s">
        <v>0</v>
      </c>
      <c r="B4" s="17" t="s">
        <v>1</v>
      </c>
      <c r="C4" s="18" t="s">
        <v>11</v>
      </c>
      <c r="D4" s="18" t="s">
        <v>59</v>
      </c>
      <c r="E4" s="19" t="s">
        <v>58</v>
      </c>
    </row>
    <row r="5" spans="1:7" s="7" customFormat="1" x14ac:dyDescent="0.25">
      <c r="A5" s="48">
        <v>1</v>
      </c>
      <c r="B5" s="13" t="s">
        <v>98</v>
      </c>
      <c r="C5" s="14">
        <v>10</v>
      </c>
      <c r="D5" s="41"/>
      <c r="E5" s="15">
        <f>C5*D5</f>
        <v>0</v>
      </c>
    </row>
    <row r="6" spans="1:7" x14ac:dyDescent="0.25">
      <c r="A6" s="48">
        <v>2</v>
      </c>
      <c r="B6" s="13" t="s">
        <v>2</v>
      </c>
      <c r="C6" s="14">
        <v>20</v>
      </c>
      <c r="D6" s="41"/>
      <c r="E6" s="15">
        <f>C6*D6</f>
        <v>0</v>
      </c>
    </row>
    <row r="7" spans="1:7" ht="26.4" x14ac:dyDescent="0.25">
      <c r="A7" s="48">
        <v>3</v>
      </c>
      <c r="B7" s="4" t="s">
        <v>5</v>
      </c>
      <c r="C7" s="8">
        <v>5</v>
      </c>
      <c r="D7" s="42"/>
      <c r="E7" s="9">
        <f>D7*C7</f>
        <v>0</v>
      </c>
    </row>
    <row r="8" spans="1:7" ht="26.4" x14ac:dyDescent="0.25">
      <c r="A8" s="48">
        <v>4</v>
      </c>
      <c r="B8" s="4" t="s">
        <v>97</v>
      </c>
      <c r="C8" s="8">
        <v>12</v>
      </c>
      <c r="D8" s="42"/>
      <c r="E8" s="9">
        <f t="shared" ref="E8:E16" si="0">D8*C8</f>
        <v>0</v>
      </c>
    </row>
    <row r="9" spans="1:7" x14ac:dyDescent="0.25">
      <c r="A9" s="48">
        <v>5</v>
      </c>
      <c r="B9" s="3" t="s">
        <v>3</v>
      </c>
      <c r="C9" s="8">
        <v>40</v>
      </c>
      <c r="D9" s="42"/>
      <c r="E9" s="9">
        <f t="shared" si="0"/>
        <v>0</v>
      </c>
    </row>
    <row r="10" spans="1:7" ht="26.4" x14ac:dyDescent="0.25">
      <c r="A10" s="48">
        <v>6</v>
      </c>
      <c r="B10" s="4" t="s">
        <v>6</v>
      </c>
      <c r="C10" s="8">
        <v>5</v>
      </c>
      <c r="D10" s="42"/>
      <c r="E10" s="9">
        <f t="shared" si="0"/>
        <v>0</v>
      </c>
    </row>
    <row r="11" spans="1:7" x14ac:dyDescent="0.25">
      <c r="A11" s="48">
        <v>7</v>
      </c>
      <c r="B11" s="3" t="s">
        <v>4</v>
      </c>
      <c r="C11" s="8">
        <v>1</v>
      </c>
      <c r="D11" s="42"/>
      <c r="E11" s="9">
        <f t="shared" si="0"/>
        <v>0</v>
      </c>
    </row>
    <row r="12" spans="1:7" x14ac:dyDescent="0.25">
      <c r="A12" s="48">
        <v>8</v>
      </c>
      <c r="B12" s="4" t="s">
        <v>10</v>
      </c>
      <c r="C12" s="8">
        <v>5</v>
      </c>
      <c r="D12" s="42"/>
      <c r="E12" s="9">
        <f t="shared" si="0"/>
        <v>0</v>
      </c>
    </row>
    <row r="13" spans="1:7" x14ac:dyDescent="0.25">
      <c r="A13" s="48">
        <v>9</v>
      </c>
      <c r="B13" s="4" t="s">
        <v>7</v>
      </c>
      <c r="C13" s="8">
        <v>10</v>
      </c>
      <c r="D13" s="42"/>
      <c r="E13" s="9">
        <f t="shared" si="0"/>
        <v>0</v>
      </c>
    </row>
    <row r="14" spans="1:7" x14ac:dyDescent="0.25">
      <c r="A14" s="48">
        <v>10</v>
      </c>
      <c r="B14" s="4" t="s">
        <v>8</v>
      </c>
      <c r="C14" s="8">
        <v>5</v>
      </c>
      <c r="D14" s="42"/>
      <c r="E14" s="9">
        <f t="shared" si="0"/>
        <v>0</v>
      </c>
    </row>
    <row r="15" spans="1:7" ht="26.4" x14ac:dyDescent="0.25">
      <c r="A15" s="48">
        <v>11</v>
      </c>
      <c r="B15" s="4" t="s">
        <v>9</v>
      </c>
      <c r="C15" s="8">
        <v>2</v>
      </c>
      <c r="D15" s="42"/>
      <c r="E15" s="9">
        <f t="shared" si="0"/>
        <v>0</v>
      </c>
    </row>
    <row r="16" spans="1:7" ht="27" thickBot="1" x14ac:dyDescent="0.3">
      <c r="A16" s="48">
        <v>12</v>
      </c>
      <c r="B16" s="10" t="s">
        <v>86</v>
      </c>
      <c r="C16" s="11">
        <v>5</v>
      </c>
      <c r="D16" s="43"/>
      <c r="E16" s="12">
        <f t="shared" si="0"/>
        <v>0</v>
      </c>
    </row>
    <row r="17" spans="1:5" x14ac:dyDescent="0.25">
      <c r="A17" s="72" t="s">
        <v>60</v>
      </c>
      <c r="B17" s="73"/>
      <c r="C17" s="74"/>
      <c r="D17" s="21">
        <f>SUM(D5:D16)</f>
        <v>0</v>
      </c>
      <c r="E17" s="21">
        <f>SUM(E5:E16)</f>
        <v>0</v>
      </c>
    </row>
    <row r="18" spans="1:5" x14ac:dyDescent="0.25">
      <c r="A18" s="75" t="s">
        <v>61</v>
      </c>
      <c r="B18" s="76"/>
      <c r="C18" s="76"/>
      <c r="D18" s="22">
        <f>D17*0.19</f>
        <v>0</v>
      </c>
      <c r="E18" s="9">
        <f>E17*0.19</f>
        <v>0</v>
      </c>
    </row>
    <row r="19" spans="1:5" ht="13.8" thickBot="1" x14ac:dyDescent="0.3">
      <c r="A19" s="77" t="s">
        <v>62</v>
      </c>
      <c r="B19" s="78"/>
      <c r="C19" s="78"/>
      <c r="D19" s="23">
        <f>D17+D18</f>
        <v>0</v>
      </c>
      <c r="E19" s="20">
        <f>E17+E18</f>
        <v>0</v>
      </c>
    </row>
    <row r="21" spans="1:5" ht="13.2" customHeight="1" x14ac:dyDescent="0.25">
      <c r="A21" s="65" t="s">
        <v>50</v>
      </c>
      <c r="B21" s="65"/>
      <c r="C21" s="65"/>
      <c r="D21" s="65"/>
      <c r="E21" s="65"/>
    </row>
    <row r="22" spans="1:5" x14ac:dyDescent="0.25">
      <c r="A22" s="65"/>
      <c r="B22" s="65"/>
      <c r="C22" s="65"/>
      <c r="D22" s="65"/>
      <c r="E22" s="65"/>
    </row>
    <row r="23" spans="1:5" ht="31.2" customHeight="1" x14ac:dyDescent="0.25"/>
    <row r="24" spans="1:5" ht="30.6" customHeight="1" x14ac:dyDescent="0.25">
      <c r="A24" s="61" t="s">
        <v>63</v>
      </c>
      <c r="B24" s="61"/>
      <c r="C24" s="61"/>
      <c r="D24" s="61"/>
      <c r="E24" s="61"/>
    </row>
    <row r="25" spans="1:5" ht="25.2" customHeight="1" x14ac:dyDescent="0.25">
      <c r="A25" s="62" t="s">
        <v>64</v>
      </c>
      <c r="B25" s="62"/>
      <c r="C25" s="62"/>
      <c r="D25" s="62"/>
      <c r="E25" s="62"/>
    </row>
    <row r="26" spans="1:5" ht="5.4" customHeight="1" x14ac:dyDescent="0.25">
      <c r="A26" s="24"/>
      <c r="B26" s="25"/>
      <c r="C26" s="24"/>
      <c r="D26" s="24"/>
      <c r="E26" s="26"/>
    </row>
    <row r="27" spans="1:5" ht="28.95" customHeight="1" x14ac:dyDescent="0.25">
      <c r="A27" s="61" t="s">
        <v>65</v>
      </c>
      <c r="B27" s="61"/>
      <c r="C27" s="61"/>
      <c r="D27" s="61"/>
      <c r="E27" s="61"/>
    </row>
    <row r="28" spans="1:5" ht="17.399999999999999" customHeight="1" x14ac:dyDescent="0.3">
      <c r="A28" s="27" t="s">
        <v>66</v>
      </c>
      <c r="B28" s="28"/>
      <c r="C28" s="28"/>
      <c r="D28" s="28"/>
      <c r="E28" s="29"/>
    </row>
    <row r="29" spans="1:5" ht="2.4" customHeight="1" x14ac:dyDescent="0.3">
      <c r="A29" s="30"/>
      <c r="B29" s="28"/>
      <c r="C29" s="28"/>
      <c r="D29" s="28"/>
      <c r="E29" s="29"/>
    </row>
    <row r="30" spans="1:5" ht="16.95" customHeight="1" x14ac:dyDescent="0.25">
      <c r="A30" s="63" t="s">
        <v>67</v>
      </c>
      <c r="B30" s="63"/>
      <c r="C30" s="63"/>
      <c r="D30" s="63"/>
      <c r="E30" s="63"/>
    </row>
    <row r="31" spans="1:5" ht="28.95" customHeight="1" x14ac:dyDescent="0.25">
      <c r="A31" s="64" t="s">
        <v>68</v>
      </c>
      <c r="B31" s="64"/>
      <c r="C31" s="64"/>
      <c r="D31" s="64"/>
      <c r="E31" s="64"/>
    </row>
    <row r="32" spans="1:5" ht="26.4" customHeight="1" x14ac:dyDescent="0.25">
      <c r="A32" s="53" t="s">
        <v>70</v>
      </c>
      <c r="B32" s="53"/>
      <c r="C32" s="53"/>
      <c r="D32" s="53"/>
      <c r="E32" s="53"/>
    </row>
    <row r="33" spans="1:5" ht="14.4" x14ac:dyDescent="0.3">
      <c r="A33"/>
      <c r="B33"/>
      <c r="C33"/>
      <c r="D33"/>
      <c r="E33"/>
    </row>
    <row r="34" spans="1:5" ht="15" thickBot="1" x14ac:dyDescent="0.35">
      <c r="A34"/>
      <c r="B34"/>
      <c r="C34"/>
      <c r="D34"/>
      <c r="E34"/>
    </row>
    <row r="35" spans="1:5" ht="14.4" x14ac:dyDescent="0.3">
      <c r="A35"/>
      <c r="B35"/>
      <c r="C35" s="55"/>
      <c r="D35" s="56"/>
      <c r="E35" s="57"/>
    </row>
    <row r="36" spans="1:5" ht="15" thickBot="1" x14ac:dyDescent="0.35">
      <c r="A36"/>
      <c r="B36"/>
      <c r="C36" s="58"/>
      <c r="D36" s="59"/>
      <c r="E36" s="60"/>
    </row>
    <row r="37" spans="1:5" ht="14.4" x14ac:dyDescent="0.3">
      <c r="A37"/>
      <c r="B37"/>
      <c r="C37" s="54" t="s">
        <v>69</v>
      </c>
      <c r="D37" s="54"/>
      <c r="E37" s="54"/>
    </row>
  </sheetData>
  <sheetProtection algorithmName="SHA-512" hashValue="NPwSR3CLRW4e1Ut3KwzLkkuQM3nI5ckHbxWxqxW+J/AlSJuxxOqJIbb8rqa+qVppxavv7k7VA60VERF49mP08Q==" saltValue="PV6u5wBqoBw2ywGIy7UvjA==" spinCount="100000" sheet="1" objects="1" scenarios="1"/>
  <mergeCells count="13">
    <mergeCell ref="A21:E22"/>
    <mergeCell ref="A2:E3"/>
    <mergeCell ref="A17:C17"/>
    <mergeCell ref="A18:C18"/>
    <mergeCell ref="A19:C19"/>
    <mergeCell ref="A32:E32"/>
    <mergeCell ref="C37:E37"/>
    <mergeCell ref="C35:E36"/>
    <mergeCell ref="A24:E24"/>
    <mergeCell ref="A25:E25"/>
    <mergeCell ref="A27:E27"/>
    <mergeCell ref="A30:E30"/>
    <mergeCell ref="A31:E31"/>
  </mergeCells>
  <pageMargins left="0.66666666666666663"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42"/>
  <sheetViews>
    <sheetView zoomScale="115" zoomScaleNormal="115" workbookViewId="0">
      <selection activeCell="E17" sqref="E17"/>
    </sheetView>
  </sheetViews>
  <sheetFormatPr baseColWidth="10" defaultColWidth="11.5546875" defaultRowHeight="13.2" x14ac:dyDescent="0.25"/>
  <cols>
    <col min="1" max="1" width="4.88671875" style="1" bestFit="1" customWidth="1"/>
    <col min="2" max="2" width="43.109375" style="1" customWidth="1"/>
    <col min="3" max="3" width="9.44140625" style="1" bestFit="1" customWidth="1"/>
    <col min="4" max="4" width="10.88671875" style="1" bestFit="1" customWidth="1"/>
    <col min="5" max="5" width="16.33203125" style="1" customWidth="1"/>
    <col min="6" max="6" width="23.109375" style="1" customWidth="1"/>
    <col min="7" max="16384" width="11.5546875" style="1"/>
  </cols>
  <sheetData>
    <row r="1" spans="1:6" ht="13.8" thickBot="1" x14ac:dyDescent="0.3">
      <c r="A1" s="79" t="s">
        <v>108</v>
      </c>
      <c r="B1" s="79"/>
      <c r="C1" s="79"/>
      <c r="D1" s="79"/>
    </row>
    <row r="2" spans="1:6" ht="25.95" customHeight="1" thickBot="1" x14ac:dyDescent="0.3">
      <c r="A2" s="81" t="s">
        <v>12</v>
      </c>
      <c r="B2" s="82"/>
      <c r="C2" s="82"/>
      <c r="D2" s="82"/>
      <c r="E2" s="82"/>
      <c r="F2" s="83"/>
    </row>
    <row r="3" spans="1:6" ht="40.200000000000003" thickBot="1" x14ac:dyDescent="0.3">
      <c r="A3" s="16" t="s">
        <v>0</v>
      </c>
      <c r="B3" s="17" t="s">
        <v>1</v>
      </c>
      <c r="C3" s="33" t="s">
        <v>13</v>
      </c>
      <c r="D3" s="18" t="s">
        <v>71</v>
      </c>
      <c r="E3" s="18" t="s">
        <v>91</v>
      </c>
      <c r="F3" s="19" t="s">
        <v>58</v>
      </c>
    </row>
    <row r="4" spans="1:6" x14ac:dyDescent="0.25">
      <c r="A4" s="49">
        <v>13</v>
      </c>
      <c r="B4" s="31" t="s">
        <v>14</v>
      </c>
      <c r="C4" s="31" t="s">
        <v>27</v>
      </c>
      <c r="D4" s="14">
        <v>2</v>
      </c>
      <c r="E4" s="44"/>
      <c r="F4" s="40">
        <f>D4*E4</f>
        <v>0</v>
      </c>
    </row>
    <row r="5" spans="1:6" ht="26.4" x14ac:dyDescent="0.25">
      <c r="A5" s="50">
        <v>14</v>
      </c>
      <c r="B5" s="5" t="s">
        <v>15</v>
      </c>
      <c r="C5" s="5" t="s">
        <v>28</v>
      </c>
      <c r="D5" s="8">
        <v>30</v>
      </c>
      <c r="E5" s="45"/>
      <c r="F5" s="40">
        <f t="shared" ref="F5" si="0">D5*E5</f>
        <v>0</v>
      </c>
    </row>
    <row r="6" spans="1:6" x14ac:dyDescent="0.25">
      <c r="A6" s="49">
        <v>15</v>
      </c>
      <c r="B6" s="5" t="s">
        <v>16</v>
      </c>
      <c r="C6" s="5" t="s">
        <v>29</v>
      </c>
      <c r="D6" s="8">
        <v>40</v>
      </c>
      <c r="E6" s="45"/>
      <c r="F6" s="40">
        <f t="shared" ref="F6:F19" si="1">D6*E6</f>
        <v>0</v>
      </c>
    </row>
    <row r="7" spans="1:6" x14ac:dyDescent="0.25">
      <c r="A7" s="50">
        <v>16</v>
      </c>
      <c r="B7" s="5" t="s">
        <v>18</v>
      </c>
      <c r="C7" s="5" t="s">
        <v>31</v>
      </c>
      <c r="D7" s="8">
        <v>1</v>
      </c>
      <c r="E7" s="45"/>
      <c r="F7" s="40">
        <f t="shared" si="1"/>
        <v>0</v>
      </c>
    </row>
    <row r="8" spans="1:6" x14ac:dyDescent="0.25">
      <c r="A8" s="49">
        <v>17</v>
      </c>
      <c r="B8" s="5" t="s">
        <v>17</v>
      </c>
      <c r="C8" s="5" t="s">
        <v>30</v>
      </c>
      <c r="D8" s="8">
        <v>1</v>
      </c>
      <c r="E8" s="45"/>
      <c r="F8" s="40">
        <f t="shared" si="1"/>
        <v>0</v>
      </c>
    </row>
    <row r="9" spans="1:6" x14ac:dyDescent="0.25">
      <c r="A9" s="50">
        <v>18</v>
      </c>
      <c r="B9" s="5" t="s">
        <v>19</v>
      </c>
      <c r="C9" s="5" t="s">
        <v>32</v>
      </c>
      <c r="D9" s="8">
        <v>1</v>
      </c>
      <c r="E9" s="45"/>
      <c r="F9" s="40">
        <f t="shared" si="1"/>
        <v>0</v>
      </c>
    </row>
    <row r="10" spans="1:6" x14ac:dyDescent="0.25">
      <c r="A10" s="49">
        <v>19</v>
      </c>
      <c r="B10" s="5" t="s">
        <v>20</v>
      </c>
      <c r="C10" s="5" t="s">
        <v>33</v>
      </c>
      <c r="D10" s="8">
        <v>1</v>
      </c>
      <c r="E10" s="45"/>
      <c r="F10" s="40">
        <f t="shared" si="1"/>
        <v>0</v>
      </c>
    </row>
    <row r="11" spans="1:6" x14ac:dyDescent="0.25">
      <c r="A11" s="50">
        <v>20</v>
      </c>
      <c r="B11" s="5" t="s">
        <v>57</v>
      </c>
      <c r="C11" s="5" t="s">
        <v>56</v>
      </c>
      <c r="D11" s="8">
        <v>1</v>
      </c>
      <c r="E11" s="45"/>
      <c r="F11" s="40">
        <f t="shared" si="1"/>
        <v>0</v>
      </c>
    </row>
    <row r="12" spans="1:6" ht="26.4" x14ac:dyDescent="0.25">
      <c r="A12" s="49">
        <v>21</v>
      </c>
      <c r="B12" s="5" t="s">
        <v>90</v>
      </c>
      <c r="C12" s="5" t="s">
        <v>34</v>
      </c>
      <c r="D12" s="8">
        <v>10</v>
      </c>
      <c r="E12" s="45"/>
      <c r="F12" s="40">
        <f t="shared" si="1"/>
        <v>0</v>
      </c>
    </row>
    <row r="13" spans="1:6" ht="26.4" x14ac:dyDescent="0.25">
      <c r="A13" s="50">
        <v>22</v>
      </c>
      <c r="B13" s="5" t="s">
        <v>21</v>
      </c>
      <c r="C13" s="5" t="s">
        <v>35</v>
      </c>
      <c r="D13" s="8">
        <v>1</v>
      </c>
      <c r="E13" s="45"/>
      <c r="F13" s="40">
        <f t="shared" si="1"/>
        <v>0</v>
      </c>
    </row>
    <row r="14" spans="1:6" x14ac:dyDescent="0.25">
      <c r="A14" s="49">
        <v>23</v>
      </c>
      <c r="B14" s="5" t="s">
        <v>26</v>
      </c>
      <c r="C14" s="5" t="s">
        <v>36</v>
      </c>
      <c r="D14" s="8">
        <v>1</v>
      </c>
      <c r="E14" s="45"/>
      <c r="F14" s="40">
        <f t="shared" si="1"/>
        <v>0</v>
      </c>
    </row>
    <row r="15" spans="1:6" ht="26.4" x14ac:dyDescent="0.25">
      <c r="A15" s="50">
        <v>24</v>
      </c>
      <c r="B15" s="5" t="s">
        <v>22</v>
      </c>
      <c r="C15" s="5" t="s">
        <v>37</v>
      </c>
      <c r="D15" s="8">
        <v>5</v>
      </c>
      <c r="E15" s="45"/>
      <c r="F15" s="40">
        <f t="shared" si="1"/>
        <v>0</v>
      </c>
    </row>
    <row r="16" spans="1:6" ht="39.6" x14ac:dyDescent="0.25">
      <c r="A16" s="49">
        <v>25</v>
      </c>
      <c r="B16" s="5" t="s">
        <v>23</v>
      </c>
      <c r="C16" s="5" t="s">
        <v>38</v>
      </c>
      <c r="D16" s="8">
        <v>5</v>
      </c>
      <c r="E16" s="45"/>
      <c r="F16" s="40">
        <f t="shared" si="1"/>
        <v>0</v>
      </c>
    </row>
    <row r="17" spans="1:6" x14ac:dyDescent="0.25">
      <c r="A17" s="50">
        <v>26</v>
      </c>
      <c r="B17" s="5" t="s">
        <v>24</v>
      </c>
      <c r="C17" s="5" t="s">
        <v>39</v>
      </c>
      <c r="D17" s="8">
        <v>10</v>
      </c>
      <c r="E17" s="45"/>
      <c r="F17" s="40">
        <f t="shared" si="1"/>
        <v>0</v>
      </c>
    </row>
    <row r="18" spans="1:6" x14ac:dyDescent="0.25">
      <c r="A18" s="49">
        <v>27</v>
      </c>
      <c r="B18" s="51" t="s">
        <v>25</v>
      </c>
      <c r="C18" s="32" t="s">
        <v>40</v>
      </c>
      <c r="D18" s="11">
        <v>100</v>
      </c>
      <c r="E18" s="46"/>
      <c r="F18" s="40">
        <f t="shared" si="1"/>
        <v>0</v>
      </c>
    </row>
    <row r="19" spans="1:6" ht="13.8" thickBot="1" x14ac:dyDescent="0.3">
      <c r="A19" s="50">
        <v>28</v>
      </c>
      <c r="B19" s="32" t="s">
        <v>87</v>
      </c>
      <c r="C19" s="32" t="s">
        <v>88</v>
      </c>
      <c r="D19" s="11">
        <v>5</v>
      </c>
      <c r="E19" s="46"/>
      <c r="F19" s="40">
        <f t="shared" si="1"/>
        <v>0</v>
      </c>
    </row>
    <row r="20" spans="1:6" ht="14.4" customHeight="1" x14ac:dyDescent="0.25">
      <c r="A20" s="84" t="s">
        <v>72</v>
      </c>
      <c r="B20" s="85"/>
      <c r="C20" s="85"/>
      <c r="D20" s="85"/>
      <c r="E20" s="34">
        <f>SUM(E4:E19)</f>
        <v>0</v>
      </c>
      <c r="F20" s="35">
        <f>SUM(F4:F19)</f>
        <v>0</v>
      </c>
    </row>
    <row r="21" spans="1:6" x14ac:dyDescent="0.25">
      <c r="A21" s="86" t="s">
        <v>61</v>
      </c>
      <c r="B21" s="87"/>
      <c r="C21" s="87"/>
      <c r="D21" s="87"/>
      <c r="E21" s="36">
        <f>E20*0.19</f>
        <v>0</v>
      </c>
      <c r="F21" s="37">
        <f>F20*0.19</f>
        <v>0</v>
      </c>
    </row>
    <row r="22" spans="1:6" ht="13.8" thickBot="1" x14ac:dyDescent="0.3">
      <c r="A22" s="88" t="s">
        <v>73</v>
      </c>
      <c r="B22" s="89"/>
      <c r="C22" s="89"/>
      <c r="D22" s="89"/>
      <c r="E22" s="38">
        <f>E20+E21</f>
        <v>0</v>
      </c>
      <c r="F22" s="39">
        <f>F20+F21</f>
        <v>0</v>
      </c>
    </row>
    <row r="23" spans="1:6" x14ac:dyDescent="0.25">
      <c r="B23" s="6"/>
      <c r="C23" s="6"/>
    </row>
    <row r="25" spans="1:6" ht="13.2" customHeight="1" x14ac:dyDescent="0.25">
      <c r="A25" s="65" t="s">
        <v>49</v>
      </c>
      <c r="B25" s="65"/>
      <c r="C25" s="65"/>
      <c r="D25" s="65"/>
      <c r="E25" s="65"/>
      <c r="F25" s="65"/>
    </row>
    <row r="26" spans="1:6" x14ac:dyDescent="0.25">
      <c r="A26" s="65"/>
      <c r="B26" s="65"/>
      <c r="C26" s="65"/>
      <c r="D26" s="65"/>
      <c r="E26" s="65"/>
      <c r="F26" s="65"/>
    </row>
    <row r="27" spans="1:6" x14ac:dyDescent="0.25">
      <c r="A27" s="80" t="s">
        <v>92</v>
      </c>
      <c r="B27" s="80"/>
      <c r="C27" s="80"/>
      <c r="D27" s="80"/>
      <c r="E27" s="80"/>
      <c r="F27" s="80"/>
    </row>
    <row r="29" spans="1:6" ht="34.200000000000003" customHeight="1" x14ac:dyDescent="0.25">
      <c r="A29" s="61" t="s">
        <v>63</v>
      </c>
      <c r="B29" s="61"/>
      <c r="C29" s="61"/>
      <c r="D29" s="61"/>
      <c r="E29" s="61"/>
    </row>
    <row r="30" spans="1:6" x14ac:dyDescent="0.25">
      <c r="A30" s="62" t="s">
        <v>64</v>
      </c>
      <c r="B30" s="62"/>
      <c r="C30" s="62"/>
      <c r="D30" s="62"/>
      <c r="E30" s="62"/>
    </row>
    <row r="31" spans="1:6" ht="5.4" customHeight="1" x14ac:dyDescent="0.25">
      <c r="A31" s="24"/>
      <c r="B31" s="25"/>
      <c r="C31" s="24"/>
      <c r="D31" s="24"/>
      <c r="E31" s="26"/>
    </row>
    <row r="32" spans="1:6" x14ac:dyDescent="0.25">
      <c r="A32" s="61" t="s">
        <v>65</v>
      </c>
      <c r="B32" s="61"/>
      <c r="C32" s="61"/>
      <c r="D32" s="61"/>
      <c r="E32" s="61"/>
    </row>
    <row r="33" spans="1:5" ht="18" customHeight="1" x14ac:dyDescent="0.3">
      <c r="A33" s="27" t="s">
        <v>66</v>
      </c>
      <c r="B33" s="28"/>
      <c r="C33" s="28"/>
      <c r="D33" s="28"/>
      <c r="E33" s="29"/>
    </row>
    <row r="34" spans="1:5" ht="13.8" x14ac:dyDescent="0.3">
      <c r="A34" s="30"/>
      <c r="B34" s="28"/>
      <c r="C34" s="28"/>
      <c r="D34" s="28"/>
      <c r="E34" s="29"/>
    </row>
    <row r="35" spans="1:5" x14ac:dyDescent="0.25">
      <c r="A35" s="63" t="s">
        <v>67</v>
      </c>
      <c r="B35" s="63"/>
      <c r="C35" s="63"/>
      <c r="D35" s="63"/>
      <c r="E35" s="63"/>
    </row>
    <row r="36" spans="1:5" x14ac:dyDescent="0.25">
      <c r="A36" s="64" t="s">
        <v>68</v>
      </c>
      <c r="B36" s="64"/>
      <c r="C36" s="64"/>
      <c r="D36" s="64"/>
      <c r="E36" s="64"/>
    </row>
    <row r="37" spans="1:5" x14ac:dyDescent="0.25">
      <c r="A37" s="53" t="s">
        <v>70</v>
      </c>
      <c r="B37" s="53"/>
      <c r="C37" s="53"/>
      <c r="D37" s="53"/>
      <c r="E37" s="53"/>
    </row>
    <row r="38" spans="1:5" ht="14.4" x14ac:dyDescent="0.3">
      <c r="A38"/>
      <c r="B38"/>
      <c r="C38"/>
      <c r="D38"/>
      <c r="E38"/>
    </row>
    <row r="39" spans="1:5" ht="15" thickBot="1" x14ac:dyDescent="0.35">
      <c r="A39"/>
      <c r="B39"/>
      <c r="C39"/>
      <c r="D39"/>
      <c r="E39"/>
    </row>
    <row r="40" spans="1:5" ht="14.4" x14ac:dyDescent="0.3">
      <c r="A40"/>
      <c r="B40"/>
      <c r="C40" s="55"/>
      <c r="D40" s="56"/>
      <c r="E40" s="57"/>
    </row>
    <row r="41" spans="1:5" ht="15" thickBot="1" x14ac:dyDescent="0.35">
      <c r="A41"/>
      <c r="B41"/>
      <c r="C41" s="58"/>
      <c r="D41" s="59"/>
      <c r="E41" s="60"/>
    </row>
    <row r="42" spans="1:5" ht="14.4" x14ac:dyDescent="0.3">
      <c r="A42"/>
      <c r="B42"/>
      <c r="C42" s="54" t="s">
        <v>69</v>
      </c>
      <c r="D42" s="54"/>
      <c r="E42" s="54"/>
    </row>
  </sheetData>
  <sheetProtection algorithmName="SHA-512" hashValue="dbjvl0/Q2K8RfH2SNXse188Ojb3SGbjnFz3i6vWuKdvDZ/HGA4/p+krXEbrVrDa0gMNiSXb8PW27aldxac96MQ==" saltValue="0U6nuYUC0oUPUoOT3KaZaA==" spinCount="100000" sheet="1" objects="1" scenarios="1"/>
  <mergeCells count="15">
    <mergeCell ref="A1:D1"/>
    <mergeCell ref="A37:E37"/>
    <mergeCell ref="C40:E41"/>
    <mergeCell ref="C42:E42"/>
    <mergeCell ref="A29:E29"/>
    <mergeCell ref="A30:E30"/>
    <mergeCell ref="A32:E32"/>
    <mergeCell ref="A35:E35"/>
    <mergeCell ref="A36:E36"/>
    <mergeCell ref="A27:F27"/>
    <mergeCell ref="A25:F26"/>
    <mergeCell ref="A2:F2"/>
    <mergeCell ref="A20:D20"/>
    <mergeCell ref="A21:D21"/>
    <mergeCell ref="A22:D22"/>
  </mergeCells>
  <pageMargins left="0.7" right="0.7" top="0.78740157499999996" bottom="0.78740157499999996" header="0.3" footer="0.3"/>
  <pageSetup paperSize="9" orientation="portrait" r:id="rId1"/>
  <ignoredErrors>
    <ignoredError sqref="C4 C5"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8"/>
  <sheetViews>
    <sheetView zoomScaleNormal="100" workbookViewId="0">
      <selection activeCell="D46" sqref="D46:F47"/>
    </sheetView>
  </sheetViews>
  <sheetFormatPr baseColWidth="10" defaultRowHeight="14.4" x14ac:dyDescent="0.3"/>
  <cols>
    <col min="1" max="1" width="4.88671875" style="97" customWidth="1"/>
    <col min="2" max="2" width="28.5546875" style="97" customWidth="1"/>
    <col min="3" max="3" width="11.88671875" style="97" customWidth="1"/>
    <col min="4" max="4" width="10.88671875" style="158" customWidth="1"/>
    <col min="5" max="6" width="19.6640625" style="97" customWidth="1"/>
    <col min="7" max="7" width="12" style="97" customWidth="1"/>
    <col min="8" max="16384" width="11.5546875" style="97"/>
  </cols>
  <sheetData>
    <row r="1" spans="1:7" s="93" customFormat="1" ht="31.2" customHeight="1" thickBot="1" x14ac:dyDescent="0.3">
      <c r="A1" s="92" t="s">
        <v>108</v>
      </c>
      <c r="B1" s="92"/>
      <c r="C1" s="92"/>
      <c r="D1" s="92"/>
    </row>
    <row r="2" spans="1:7" ht="19.2" customHeight="1" x14ac:dyDescent="0.3">
      <c r="A2" s="94" t="s">
        <v>41</v>
      </c>
      <c r="B2" s="95"/>
      <c r="C2" s="95"/>
      <c r="D2" s="95"/>
      <c r="E2" s="95"/>
      <c r="F2" s="96"/>
      <c r="G2" s="93"/>
    </row>
    <row r="3" spans="1:7" ht="39.6" x14ac:dyDescent="0.3">
      <c r="A3" s="98" t="s">
        <v>0</v>
      </c>
      <c r="B3" s="99" t="s">
        <v>1</v>
      </c>
      <c r="C3" s="100"/>
      <c r="D3" s="101" t="s">
        <v>51</v>
      </c>
      <c r="E3" s="102" t="s">
        <v>75</v>
      </c>
      <c r="F3" s="103" t="s">
        <v>74</v>
      </c>
    </row>
    <row r="4" spans="1:7" x14ac:dyDescent="0.3">
      <c r="A4" s="104">
        <v>29</v>
      </c>
      <c r="B4" s="105" t="s">
        <v>100</v>
      </c>
      <c r="C4" s="105"/>
      <c r="D4" s="106">
        <v>5</v>
      </c>
      <c r="E4" s="90"/>
      <c r="F4" s="107">
        <f t="shared" ref="F4:F15" si="0">D4*E4*12</f>
        <v>0</v>
      </c>
    </row>
    <row r="5" spans="1:7" x14ac:dyDescent="0.3">
      <c r="A5" s="108">
        <v>30</v>
      </c>
      <c r="B5" s="109" t="s">
        <v>42</v>
      </c>
      <c r="C5" s="109"/>
      <c r="D5" s="108">
        <v>18</v>
      </c>
      <c r="E5" s="45"/>
      <c r="F5" s="107">
        <f t="shared" si="0"/>
        <v>0</v>
      </c>
    </row>
    <row r="6" spans="1:7" x14ac:dyDescent="0.3">
      <c r="A6" s="108">
        <v>31</v>
      </c>
      <c r="B6" s="109" t="s">
        <v>101</v>
      </c>
      <c r="C6" s="109"/>
      <c r="D6" s="108">
        <v>4</v>
      </c>
      <c r="E6" s="45"/>
      <c r="F6" s="107">
        <f t="shared" si="0"/>
        <v>0</v>
      </c>
    </row>
    <row r="7" spans="1:7" x14ac:dyDescent="0.3">
      <c r="A7" s="108">
        <v>32</v>
      </c>
      <c r="B7" s="110" t="s">
        <v>102</v>
      </c>
      <c r="C7" s="111"/>
      <c r="D7" s="108">
        <v>2</v>
      </c>
      <c r="E7" s="45"/>
      <c r="F7" s="107">
        <f t="shared" si="0"/>
        <v>0</v>
      </c>
    </row>
    <row r="8" spans="1:7" x14ac:dyDescent="0.3">
      <c r="A8" s="108">
        <v>33</v>
      </c>
      <c r="B8" s="110" t="s">
        <v>104</v>
      </c>
      <c r="C8" s="111"/>
      <c r="D8" s="108">
        <v>2</v>
      </c>
      <c r="E8" s="45"/>
      <c r="F8" s="107">
        <f t="shared" si="0"/>
        <v>0</v>
      </c>
    </row>
    <row r="9" spans="1:7" x14ac:dyDescent="0.3">
      <c r="A9" s="108">
        <v>34</v>
      </c>
      <c r="B9" s="109" t="s">
        <v>55</v>
      </c>
      <c r="C9" s="109"/>
      <c r="D9" s="108">
        <v>24</v>
      </c>
      <c r="E9" s="45"/>
      <c r="F9" s="107">
        <f t="shared" si="0"/>
        <v>0</v>
      </c>
    </row>
    <row r="10" spans="1:7" x14ac:dyDescent="0.3">
      <c r="A10" s="108">
        <v>35</v>
      </c>
      <c r="B10" s="109" t="s">
        <v>43</v>
      </c>
      <c r="C10" s="109"/>
      <c r="D10" s="108">
        <v>20</v>
      </c>
      <c r="E10" s="45"/>
      <c r="F10" s="107">
        <f t="shared" si="0"/>
        <v>0</v>
      </c>
    </row>
    <row r="11" spans="1:7" x14ac:dyDescent="0.3">
      <c r="A11" s="108">
        <v>36</v>
      </c>
      <c r="B11" s="109" t="s">
        <v>103</v>
      </c>
      <c r="C11" s="109"/>
      <c r="D11" s="108">
        <v>4</v>
      </c>
      <c r="E11" s="45"/>
      <c r="F11" s="107">
        <f t="shared" si="0"/>
        <v>0</v>
      </c>
    </row>
    <row r="12" spans="1:7" x14ac:dyDescent="0.3">
      <c r="A12" s="108">
        <v>37</v>
      </c>
      <c r="B12" s="112" t="s">
        <v>106</v>
      </c>
      <c r="C12" s="112"/>
      <c r="D12" s="108">
        <v>2</v>
      </c>
      <c r="E12" s="45"/>
      <c r="F12" s="107">
        <f t="shared" si="0"/>
        <v>0</v>
      </c>
    </row>
    <row r="13" spans="1:7" x14ac:dyDescent="0.3">
      <c r="A13" s="108">
        <v>38</v>
      </c>
      <c r="B13" s="109" t="s">
        <v>44</v>
      </c>
      <c r="C13" s="109"/>
      <c r="D13" s="108">
        <v>24</v>
      </c>
      <c r="E13" s="45"/>
      <c r="F13" s="107">
        <f t="shared" si="0"/>
        <v>0</v>
      </c>
    </row>
    <row r="14" spans="1:7" x14ac:dyDescent="0.3">
      <c r="A14" s="108">
        <v>39</v>
      </c>
      <c r="B14" s="109" t="s">
        <v>45</v>
      </c>
      <c r="C14" s="109"/>
      <c r="D14" s="108">
        <v>20</v>
      </c>
      <c r="E14" s="45"/>
      <c r="F14" s="107">
        <f t="shared" si="0"/>
        <v>0</v>
      </c>
    </row>
    <row r="15" spans="1:7" x14ac:dyDescent="0.3">
      <c r="A15" s="108">
        <v>40</v>
      </c>
      <c r="B15" s="109" t="s">
        <v>105</v>
      </c>
      <c r="C15" s="109"/>
      <c r="D15" s="108">
        <v>4</v>
      </c>
      <c r="E15" s="45"/>
      <c r="F15" s="107">
        <f t="shared" si="0"/>
        <v>0</v>
      </c>
    </row>
    <row r="16" spans="1:7" ht="19.95" customHeight="1" x14ac:dyDescent="0.3">
      <c r="A16" s="113" t="s">
        <v>46</v>
      </c>
      <c r="B16" s="114"/>
      <c r="C16" s="114"/>
      <c r="D16" s="114"/>
      <c r="E16" s="114"/>
      <c r="F16" s="115"/>
      <c r="G16" s="93"/>
    </row>
    <row r="17" spans="1:7" ht="39.6" x14ac:dyDescent="0.3">
      <c r="A17" s="98" t="s">
        <v>0</v>
      </c>
      <c r="B17" s="99" t="s">
        <v>1</v>
      </c>
      <c r="C17" s="100"/>
      <c r="D17" s="101" t="s">
        <v>51</v>
      </c>
      <c r="E17" s="101" t="s">
        <v>111</v>
      </c>
      <c r="F17" s="103" t="s">
        <v>74</v>
      </c>
      <c r="G17" s="93"/>
    </row>
    <row r="18" spans="1:7" ht="27" customHeight="1" x14ac:dyDescent="0.3">
      <c r="A18" s="116">
        <v>41</v>
      </c>
      <c r="B18" s="117" t="s">
        <v>54</v>
      </c>
      <c r="C18" s="118"/>
      <c r="D18" s="108">
        <v>5</v>
      </c>
      <c r="E18" s="45"/>
      <c r="F18" s="119">
        <f>D18*E18</f>
        <v>0</v>
      </c>
      <c r="G18" s="93"/>
    </row>
    <row r="19" spans="1:7" ht="29.25" customHeight="1" thickBot="1" x14ac:dyDescent="0.35">
      <c r="A19" s="120">
        <v>42</v>
      </c>
      <c r="B19" s="117" t="s">
        <v>47</v>
      </c>
      <c r="C19" s="118"/>
      <c r="D19" s="121">
        <v>5</v>
      </c>
      <c r="E19" s="47"/>
      <c r="F19" s="119">
        <f>D19*E19</f>
        <v>0</v>
      </c>
      <c r="G19" s="93"/>
    </row>
    <row r="20" spans="1:7" ht="19.95" customHeight="1" x14ac:dyDescent="0.3">
      <c r="A20" s="113" t="s">
        <v>48</v>
      </c>
      <c r="B20" s="114"/>
      <c r="C20" s="114"/>
      <c r="D20" s="114"/>
      <c r="E20" s="114"/>
      <c r="F20" s="115"/>
      <c r="G20" s="93"/>
    </row>
    <row r="21" spans="1:7" ht="39.6" x14ac:dyDescent="0.3">
      <c r="A21" s="98" t="s">
        <v>0</v>
      </c>
      <c r="B21" s="99" t="s">
        <v>1</v>
      </c>
      <c r="C21" s="100"/>
      <c r="D21" s="101" t="s">
        <v>52</v>
      </c>
      <c r="E21" s="101" t="s">
        <v>76</v>
      </c>
      <c r="F21" s="103" t="s">
        <v>74</v>
      </c>
      <c r="G21" s="93"/>
    </row>
    <row r="22" spans="1:7" x14ac:dyDescent="0.3">
      <c r="A22" s="122">
        <v>43</v>
      </c>
      <c r="B22" s="123" t="s">
        <v>48</v>
      </c>
      <c r="C22" s="124"/>
      <c r="D22" s="125">
        <v>600</v>
      </c>
      <c r="E22" s="43"/>
      <c r="F22" s="126">
        <f>D22*E22</f>
        <v>0</v>
      </c>
      <c r="G22" s="93"/>
    </row>
    <row r="23" spans="1:7" x14ac:dyDescent="0.3">
      <c r="A23" s="113" t="s">
        <v>93</v>
      </c>
      <c r="B23" s="114"/>
      <c r="C23" s="114"/>
      <c r="D23" s="114"/>
      <c r="E23" s="114"/>
      <c r="F23" s="115"/>
      <c r="G23" s="93"/>
    </row>
    <row r="24" spans="1:7" ht="39.6" x14ac:dyDescent="0.3">
      <c r="A24" s="98" t="s">
        <v>0</v>
      </c>
      <c r="B24" s="127" t="s">
        <v>1</v>
      </c>
      <c r="C24" s="128" t="s">
        <v>96</v>
      </c>
      <c r="D24" s="101" t="s">
        <v>51</v>
      </c>
      <c r="E24" s="101" t="s">
        <v>94</v>
      </c>
      <c r="F24" s="103" t="s">
        <v>74</v>
      </c>
      <c r="G24" s="93"/>
    </row>
    <row r="25" spans="1:7" ht="27" thickBot="1" x14ac:dyDescent="0.35">
      <c r="A25" s="122">
        <v>44</v>
      </c>
      <c r="B25" s="129" t="s">
        <v>95</v>
      </c>
      <c r="C25" s="91"/>
      <c r="D25" s="130">
        <v>6</v>
      </c>
      <c r="E25" s="43"/>
      <c r="F25" s="126">
        <f>D25*E25</f>
        <v>0</v>
      </c>
      <c r="G25" s="93"/>
    </row>
    <row r="26" spans="1:7" x14ac:dyDescent="0.3">
      <c r="A26" s="131" t="s">
        <v>77</v>
      </c>
      <c r="B26" s="132"/>
      <c r="C26" s="132"/>
      <c r="D26" s="132"/>
      <c r="E26" s="133">
        <f>SUM(E4:E15,E18:E19,E22,E25)</f>
        <v>0</v>
      </c>
      <c r="F26" s="133">
        <f>SUM(F4:F15,F18:F19,F22,F25)</f>
        <v>0</v>
      </c>
      <c r="G26" s="93"/>
    </row>
    <row r="27" spans="1:7" x14ac:dyDescent="0.3">
      <c r="A27" s="134" t="s">
        <v>61</v>
      </c>
      <c r="B27" s="135"/>
      <c r="C27" s="135"/>
      <c r="D27" s="135"/>
      <c r="E27" s="136">
        <f>E26*0.19</f>
        <v>0</v>
      </c>
      <c r="F27" s="136">
        <f>F26*0.19</f>
        <v>0</v>
      </c>
      <c r="G27" s="93"/>
    </row>
    <row r="28" spans="1:7" ht="15" thickBot="1" x14ac:dyDescent="0.35">
      <c r="A28" s="137" t="s">
        <v>78</v>
      </c>
      <c r="B28" s="138"/>
      <c r="C28" s="138"/>
      <c r="D28" s="138"/>
      <c r="E28" s="139">
        <f>E26+E27</f>
        <v>0</v>
      </c>
      <c r="F28" s="139">
        <f>F26+F27</f>
        <v>0</v>
      </c>
      <c r="G28" s="93"/>
    </row>
    <row r="29" spans="1:7" x14ac:dyDescent="0.3">
      <c r="A29" s="93"/>
      <c r="B29" s="140"/>
      <c r="C29" s="140"/>
      <c r="D29" s="141"/>
      <c r="E29" s="93"/>
      <c r="F29" s="93"/>
      <c r="G29" s="93"/>
    </row>
    <row r="30" spans="1:7" ht="14.4" customHeight="1" x14ac:dyDescent="0.3">
      <c r="A30" s="142" t="s">
        <v>53</v>
      </c>
      <c r="B30" s="142"/>
      <c r="C30" s="142"/>
      <c r="D30" s="142"/>
      <c r="E30" s="142"/>
      <c r="F30" s="142"/>
      <c r="G30" s="143"/>
    </row>
    <row r="31" spans="1:7" x14ac:dyDescent="0.3">
      <c r="A31" s="142"/>
      <c r="B31" s="142"/>
      <c r="C31" s="142"/>
      <c r="D31" s="142"/>
      <c r="E31" s="142"/>
      <c r="F31" s="142"/>
      <c r="G31" s="143"/>
    </row>
    <row r="32" spans="1:7" x14ac:dyDescent="0.3">
      <c r="A32" s="142"/>
      <c r="B32" s="142"/>
      <c r="C32" s="142"/>
      <c r="D32" s="142"/>
      <c r="E32" s="142"/>
      <c r="F32" s="142"/>
      <c r="G32" s="143"/>
    </row>
    <row r="33" spans="1:7" x14ac:dyDescent="0.3">
      <c r="A33" s="93"/>
      <c r="B33" s="140"/>
      <c r="C33" s="140"/>
      <c r="D33" s="141"/>
      <c r="E33" s="93"/>
      <c r="F33" s="93"/>
      <c r="G33" s="93"/>
    </row>
    <row r="34" spans="1:7" x14ac:dyDescent="0.3">
      <c r="A34" s="93"/>
      <c r="B34" s="140"/>
      <c r="C34" s="140"/>
      <c r="D34" s="141"/>
      <c r="E34" s="93"/>
      <c r="F34" s="93"/>
      <c r="G34" s="93"/>
    </row>
    <row r="35" spans="1:7" x14ac:dyDescent="0.3">
      <c r="A35" s="144" t="s">
        <v>63</v>
      </c>
      <c r="B35" s="144"/>
      <c r="C35" s="144"/>
      <c r="D35" s="144"/>
      <c r="E35" s="144"/>
      <c r="F35" s="144"/>
      <c r="G35" s="93"/>
    </row>
    <row r="36" spans="1:7" ht="28.95" customHeight="1" x14ac:dyDescent="0.3">
      <c r="A36" s="145" t="s">
        <v>64</v>
      </c>
      <c r="B36" s="145"/>
      <c r="C36" s="145"/>
      <c r="D36" s="145"/>
      <c r="E36" s="145"/>
      <c r="F36" s="145"/>
    </row>
    <row r="37" spans="1:7" ht="8.4" customHeight="1" x14ac:dyDescent="0.3">
      <c r="A37" s="146"/>
      <c r="B37" s="147"/>
      <c r="C37" s="147"/>
      <c r="D37" s="148"/>
      <c r="E37" s="146"/>
      <c r="F37" s="149"/>
    </row>
    <row r="38" spans="1:7" ht="28.2" customHeight="1" x14ac:dyDescent="0.3">
      <c r="A38" s="144" t="s">
        <v>65</v>
      </c>
      <c r="B38" s="144"/>
      <c r="C38" s="144"/>
      <c r="D38" s="144"/>
      <c r="E38" s="144"/>
      <c r="F38" s="144"/>
    </row>
    <row r="39" spans="1:7" x14ac:dyDescent="0.3">
      <c r="A39" s="150" t="s">
        <v>66</v>
      </c>
      <c r="B39" s="151"/>
      <c r="C39" s="151"/>
      <c r="D39" s="152"/>
      <c r="E39" s="151"/>
      <c r="F39" s="153"/>
    </row>
    <row r="40" spans="1:7" ht="3.6" customHeight="1" x14ac:dyDescent="0.3">
      <c r="A40" s="154"/>
      <c r="B40" s="151"/>
      <c r="C40" s="151"/>
      <c r="D40" s="152"/>
      <c r="E40" s="151"/>
      <c r="F40" s="153"/>
    </row>
    <row r="41" spans="1:7" ht="16.2" customHeight="1" x14ac:dyDescent="0.3">
      <c r="A41" s="155" t="s">
        <v>67</v>
      </c>
      <c r="B41" s="155"/>
      <c r="C41" s="155"/>
      <c r="D41" s="155"/>
      <c r="E41" s="155"/>
      <c r="F41" s="155"/>
    </row>
    <row r="42" spans="1:7" ht="31.95" customHeight="1" x14ac:dyDescent="0.3">
      <c r="A42" s="156" t="s">
        <v>68</v>
      </c>
      <c r="B42" s="156"/>
      <c r="C42" s="156"/>
      <c r="D42" s="156"/>
      <c r="E42" s="156"/>
      <c r="F42" s="156"/>
    </row>
    <row r="43" spans="1:7" ht="36" customHeight="1" x14ac:dyDescent="0.3">
      <c r="A43" s="157" t="s">
        <v>70</v>
      </c>
      <c r="B43" s="157"/>
      <c r="C43" s="157"/>
      <c r="D43" s="157"/>
      <c r="E43" s="157"/>
      <c r="F43" s="157"/>
    </row>
    <row r="45" spans="1:7" ht="15" thickBot="1" x14ac:dyDescent="0.35"/>
    <row r="46" spans="1:7" x14ac:dyDescent="0.3">
      <c r="D46" s="55"/>
      <c r="E46" s="56"/>
      <c r="F46" s="57"/>
    </row>
    <row r="47" spans="1:7" ht="15" thickBot="1" x14ac:dyDescent="0.35">
      <c r="D47" s="58"/>
      <c r="E47" s="59"/>
      <c r="F47" s="60"/>
    </row>
    <row r="48" spans="1:7" x14ac:dyDescent="0.3">
      <c r="D48" s="159" t="s">
        <v>69</v>
      </c>
      <c r="E48" s="159"/>
      <c r="F48" s="159"/>
    </row>
  </sheetData>
  <sheetProtection algorithmName="SHA-512" hashValue="mjal2E0ielpEjVa3F7mnMNQX11ixWrIOkzRkPY8P036mnMtOALo6zt0BHG8rg/n/nq9lUynyjJiIMWjVcbdXvg==" saltValue="TNQ01S/fTY/TVxvJgv6AvQ==" spinCount="100000" sheet="1" objects="1" scenarios="1"/>
  <mergeCells count="31">
    <mergeCell ref="A27:D27"/>
    <mergeCell ref="A23:F23"/>
    <mergeCell ref="B3:C3"/>
    <mergeCell ref="B5:C5"/>
    <mergeCell ref="B9:C9"/>
    <mergeCell ref="B10:C10"/>
    <mergeCell ref="B13:C13"/>
    <mergeCell ref="B14:C14"/>
    <mergeCell ref="B17:C17"/>
    <mergeCell ref="B21:C21"/>
    <mergeCell ref="B18:C18"/>
    <mergeCell ref="B6:C6"/>
    <mergeCell ref="B11:C11"/>
    <mergeCell ref="B15:C15"/>
    <mergeCell ref="B19:C19"/>
    <mergeCell ref="A1:D1"/>
    <mergeCell ref="D48:F48"/>
    <mergeCell ref="A35:F35"/>
    <mergeCell ref="A36:F36"/>
    <mergeCell ref="A38:F38"/>
    <mergeCell ref="A41:F41"/>
    <mergeCell ref="A42:F42"/>
    <mergeCell ref="A43:F43"/>
    <mergeCell ref="D46:F47"/>
    <mergeCell ref="B22:C22"/>
    <mergeCell ref="A28:D28"/>
    <mergeCell ref="A30:F32"/>
    <mergeCell ref="A2:F2"/>
    <mergeCell ref="A16:F16"/>
    <mergeCell ref="A20:F20"/>
    <mergeCell ref="A26:D26"/>
  </mergeCells>
  <phoneticPr fontId="10" type="noConversion"/>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15"/>
  <sheetViews>
    <sheetView tabSelected="1" workbookViewId="0">
      <selection activeCell="E6" sqref="E6:F6"/>
    </sheetView>
  </sheetViews>
  <sheetFormatPr baseColWidth="10" defaultRowHeight="14.4" x14ac:dyDescent="0.3"/>
  <cols>
    <col min="1" max="1" width="4.44140625" style="97" customWidth="1"/>
    <col min="2" max="9" width="11.5546875" style="97"/>
    <col min="10" max="10" width="13" style="97" bestFit="1" customWidth="1"/>
    <col min="11" max="16384" width="11.5546875" style="97"/>
  </cols>
  <sheetData>
    <row r="1" spans="1:10" ht="31.2" customHeight="1" x14ac:dyDescent="0.3">
      <c r="B1" s="160" t="s">
        <v>109</v>
      </c>
      <c r="C1" s="160"/>
      <c r="D1" s="160"/>
      <c r="E1" s="160"/>
      <c r="F1" s="160"/>
      <c r="G1" s="160"/>
    </row>
    <row r="2" spans="1:10" x14ac:dyDescent="0.3">
      <c r="A2" s="161" t="s">
        <v>84</v>
      </c>
      <c r="B2" s="161"/>
      <c r="C2" s="161"/>
      <c r="D2" s="161"/>
      <c r="E2" s="161"/>
      <c r="F2" s="161"/>
      <c r="G2" s="161"/>
      <c r="H2" s="161"/>
    </row>
    <row r="3" spans="1:10" ht="15" thickBot="1" x14ac:dyDescent="0.35"/>
    <row r="4" spans="1:10" ht="15" thickBot="1" x14ac:dyDescent="0.35">
      <c r="A4" s="162"/>
      <c r="B4" s="163"/>
      <c r="C4" s="163"/>
      <c r="D4" s="164"/>
      <c r="E4" s="165" t="s">
        <v>82</v>
      </c>
      <c r="F4" s="166"/>
      <c r="G4" s="165" t="s">
        <v>83</v>
      </c>
      <c r="H4" s="167"/>
    </row>
    <row r="5" spans="1:10" x14ac:dyDescent="0.3">
      <c r="A5" s="168" t="s">
        <v>79</v>
      </c>
      <c r="B5" s="169"/>
      <c r="C5" s="169"/>
      <c r="D5" s="170"/>
      <c r="E5" s="171">
        <f>'Preisbl. Transporte'!E17</f>
        <v>0</v>
      </c>
      <c r="F5" s="172"/>
      <c r="G5" s="173">
        <f>'Preisbl. Transporte'!E19</f>
        <v>0</v>
      </c>
      <c r="H5" s="174"/>
    </row>
    <row r="6" spans="1:10" x14ac:dyDescent="0.3">
      <c r="A6" s="175" t="s">
        <v>80</v>
      </c>
      <c r="B6" s="176"/>
      <c r="C6" s="176"/>
      <c r="D6" s="177"/>
      <c r="E6" s="178">
        <f>'Preisbl. BeseitigungVerwertung'!F20</f>
        <v>0</v>
      </c>
      <c r="F6" s="179"/>
      <c r="G6" s="171">
        <f>'Preisbl. BeseitigungVerwertung'!F22</f>
        <v>0</v>
      </c>
      <c r="H6" s="180"/>
    </row>
    <row r="7" spans="1:10" ht="15" thickBot="1" x14ac:dyDescent="0.35">
      <c r="A7" s="181" t="s">
        <v>81</v>
      </c>
      <c r="B7" s="182"/>
      <c r="C7" s="182"/>
      <c r="D7" s="182"/>
      <c r="E7" s="183">
        <f>'Preisbl. Sonstiges'!F26</f>
        <v>0</v>
      </c>
      <c r="F7" s="184"/>
      <c r="G7" s="183">
        <f>'Preisbl. Sonstiges'!F28</f>
        <v>0</v>
      </c>
      <c r="H7" s="185"/>
    </row>
    <row r="8" spans="1:10" ht="26.4" customHeight="1" thickBot="1" x14ac:dyDescent="0.35">
      <c r="A8" s="186" t="s">
        <v>89</v>
      </c>
      <c r="B8" s="187"/>
      <c r="C8" s="187"/>
      <c r="D8" s="187"/>
      <c r="E8" s="188">
        <f>SUM(E5:F7)</f>
        <v>0</v>
      </c>
      <c r="F8" s="189"/>
      <c r="G8" s="188">
        <f>SUM(G5:H7)</f>
        <v>0</v>
      </c>
      <c r="H8" s="190"/>
      <c r="J8" s="191"/>
    </row>
    <row r="9" spans="1:10" ht="26.4" customHeight="1" thickBot="1" x14ac:dyDescent="0.35">
      <c r="A9" s="186" t="s">
        <v>110</v>
      </c>
      <c r="B9" s="187"/>
      <c r="C9" s="187"/>
      <c r="D9" s="187"/>
      <c r="E9" s="188">
        <f>E8*4</f>
        <v>0</v>
      </c>
      <c r="F9" s="189"/>
      <c r="G9" s="188">
        <f>G8*4</f>
        <v>0</v>
      </c>
      <c r="H9" s="190"/>
      <c r="J9" s="191"/>
    </row>
    <row r="10" spans="1:10" x14ac:dyDescent="0.3">
      <c r="A10" s="161"/>
      <c r="B10" s="161"/>
      <c r="C10" s="161"/>
      <c r="D10" s="161"/>
    </row>
    <row r="11" spans="1:10" x14ac:dyDescent="0.3">
      <c r="A11" s="192" t="s">
        <v>85</v>
      </c>
      <c r="B11" s="192"/>
      <c r="C11" s="192"/>
      <c r="D11" s="192"/>
      <c r="E11" s="192"/>
      <c r="F11" s="192"/>
      <c r="G11" s="192"/>
      <c r="H11" s="192"/>
    </row>
    <row r="12" spans="1:10" ht="15" thickBot="1" x14ac:dyDescent="0.35"/>
    <row r="13" spans="1:10" x14ac:dyDescent="0.3">
      <c r="E13" s="55"/>
      <c r="F13" s="56"/>
      <c r="G13" s="56"/>
      <c r="H13" s="57"/>
    </row>
    <row r="14" spans="1:10" ht="15" thickBot="1" x14ac:dyDescent="0.35">
      <c r="E14" s="58"/>
      <c r="F14" s="59"/>
      <c r="G14" s="59"/>
      <c r="H14" s="60"/>
    </row>
    <row r="15" spans="1:10" x14ac:dyDescent="0.3">
      <c r="E15" s="159" t="s">
        <v>69</v>
      </c>
      <c r="F15" s="159"/>
      <c r="G15" s="159"/>
      <c r="H15" s="159"/>
    </row>
  </sheetData>
  <sheetProtection algorithmName="SHA-512" hashValue="DV/lv8nvQBt0pX/8ITAKZG/L9GQNa1BqkspdyYSu9bUm/UFnlSagEqalM6FY5WdVQwjNiWl7x0Rh5pafrZ2yfg==" saltValue="OndP/kSucHduFXoxB3vKPg==" spinCount="100000" sheet="1" objects="1" scenarios="1"/>
  <mergeCells count="24">
    <mergeCell ref="A11:H11"/>
    <mergeCell ref="A4:D4"/>
    <mergeCell ref="E8:F8"/>
    <mergeCell ref="G8:H8"/>
    <mergeCell ref="A5:D5"/>
    <mergeCell ref="A10:D10"/>
    <mergeCell ref="A8:D8"/>
    <mergeCell ref="A9:D9"/>
    <mergeCell ref="B1:G1"/>
    <mergeCell ref="E13:H14"/>
    <mergeCell ref="E15:H15"/>
    <mergeCell ref="E4:F4"/>
    <mergeCell ref="G4:H4"/>
    <mergeCell ref="E5:F5"/>
    <mergeCell ref="E6:F6"/>
    <mergeCell ref="E7:F7"/>
    <mergeCell ref="G5:H5"/>
    <mergeCell ref="G6:H6"/>
    <mergeCell ref="G7:H7"/>
    <mergeCell ref="E9:F9"/>
    <mergeCell ref="G9:H9"/>
    <mergeCell ref="A7:D7"/>
    <mergeCell ref="A6:D6"/>
    <mergeCell ref="A2:H2"/>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Preisbl. Transporte</vt:lpstr>
      <vt:lpstr>Preisbl. BeseitigungVerwertung</vt:lpstr>
      <vt:lpstr>Preisbl. Sonstiges</vt:lpstr>
      <vt:lpstr>Zusammenfassung Preise</vt:lpstr>
    </vt:vector>
  </TitlesOfParts>
  <Company>Deutsche Bundesbank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Cindy Wurzbacher</dc:creator>
  <cp:lastModifiedBy>Fuchs Susanne</cp:lastModifiedBy>
  <cp:lastPrinted>2021-10-22T12:53:28Z</cp:lastPrinted>
  <dcterms:created xsi:type="dcterms:W3CDTF">2021-06-10T11:30:36Z</dcterms:created>
  <dcterms:modified xsi:type="dcterms:W3CDTF">2026-05-06T08:04:54Z</dcterms:modified>
</cp:coreProperties>
</file>